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embeddings/oleObject1.bin" ContentType="application/vnd.openxmlformats-officedocument.oleObject"/>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3770" yWindow="15" windowWidth="15480" windowHeight="11460"/>
  </bookViews>
  <sheets>
    <sheet name="ΠΡΟΥΠΟΛΟΓΙΣΜΟΣ" sheetId="7" r:id="rId1"/>
    <sheet name="Αναφορά συμβατότητας" sheetId="8" r:id="rId2"/>
  </sheets>
  <externalReferences>
    <externalReference r:id="rId3"/>
    <externalReference r:id="rId4"/>
  </externalReferences>
  <definedNames>
    <definedName name="A" localSheetId="0">#REF!</definedName>
    <definedName name="A">#REF!</definedName>
    <definedName name="AAAA" localSheetId="0">#REF!</definedName>
    <definedName name="AAAA">#REF!</definedName>
    <definedName name="b" localSheetId="0">#REF!</definedName>
    <definedName name="b">#REF!</definedName>
    <definedName name="b.st" localSheetId="0">#REF!</definedName>
    <definedName name="b.st">#REF!</definedName>
    <definedName name="Code" localSheetId="0">#REF!</definedName>
    <definedName name="Code">#REF!</definedName>
    <definedName name="D" localSheetId="0">#REF!</definedName>
    <definedName name="D">#REF!</definedName>
    <definedName name="_xlnm.Database" localSheetId="0">#REF!</definedName>
    <definedName name="_xlnm.Database">#REF!</definedName>
    <definedName name="Earth" localSheetId="0">#REF!</definedName>
    <definedName name="Earth">#REF!</definedName>
    <definedName name="Fill_Material" localSheetId="0">#REF!</definedName>
    <definedName name="Fill_Material">#REF!</definedName>
    <definedName name="h" localSheetId="0">#REF!</definedName>
    <definedName name="h">#REF!</definedName>
    <definedName name="Inclination" localSheetId="0">#REF!</definedName>
    <definedName name="Inclination">#REF!</definedName>
    <definedName name="Inside" localSheetId="0">#REF!</definedName>
    <definedName name="Inside">#REF!</definedName>
    <definedName name="L" localSheetId="0">#REF!</definedName>
    <definedName name="L">#REF!</definedName>
    <definedName name="L.rem" localSheetId="0">#REF!</definedName>
    <definedName name="L.rem">#REF!</definedName>
    <definedName name="P" localSheetId="0">#REF!</definedName>
    <definedName name="P">#REF!</definedName>
    <definedName name="Parameter_1" localSheetId="0">#REF!</definedName>
    <definedName name="Parameter_1">#REF!</definedName>
    <definedName name="Parameter_2" localSheetId="0">#REF!</definedName>
    <definedName name="Parameter_2">#REF!</definedName>
    <definedName name="Pavement" localSheetId="0">#REF!</definedName>
    <definedName name="Pavement">#REF!</definedName>
    <definedName name="Place_Code" localSheetId="0">'[1]ΣΥΝ-ΠΡΟΜ'!#REF!</definedName>
    <definedName name="Place_Code">'[1]ΣΥΝ-ΠΡΟΜ'!#REF!</definedName>
    <definedName name="Price.0" localSheetId="0">'[1]ΣΥΝ-ΠΡΟΜ'!#REF!</definedName>
    <definedName name="Price.0">'[1]ΣΥΝ-ΠΡΟΜ'!#REF!</definedName>
    <definedName name="_xlnm.Print_Titles" localSheetId="0">ΠΡΟΥΠΟΛΟΓΙΣΜΟΣ!$11:$12</definedName>
    <definedName name="Rock" localSheetId="0">#REF!</definedName>
    <definedName name="Rock">#REF!</definedName>
    <definedName name="Section" localSheetId="0">#REF!</definedName>
    <definedName name="Section">#REF!</definedName>
    <definedName name="V" localSheetId="0">#REF!</definedName>
    <definedName name="V">#REF!</definedName>
    <definedName name="V.a" localSheetId="0">#REF!</definedName>
    <definedName name="V.a">#REF!</definedName>
    <definedName name="V.asph" localSheetId="0">#REF!</definedName>
    <definedName name="V.asph">#REF!</definedName>
    <definedName name="V.b" localSheetId="0">#REF!</definedName>
    <definedName name="V.b">#REF!</definedName>
    <definedName name="V.e" localSheetId="0">#REF!</definedName>
    <definedName name="V.e">#REF!</definedName>
    <definedName name="V.f" localSheetId="0">#REF!</definedName>
    <definedName name="V.f">#REF!</definedName>
    <definedName name="V.for" localSheetId="0">#REF!</definedName>
    <definedName name="V.for">#REF!</definedName>
    <definedName name="V.k" localSheetId="0">#REF!</definedName>
    <definedName name="V.k">#REF!</definedName>
    <definedName name="V.p" localSheetId="0">#REF!</definedName>
    <definedName name="V.p">#REF!</definedName>
    <definedName name="V.r" localSheetId="0">#REF!</definedName>
    <definedName name="V.r">#REF!</definedName>
    <definedName name="V.rem" localSheetId="0">#REF!</definedName>
    <definedName name="V.rem">#REF!</definedName>
    <definedName name="V.sp" localSheetId="0">#REF!</definedName>
    <definedName name="V.sp">#REF!</definedName>
    <definedName name="V.tr" localSheetId="0">#REF!</definedName>
    <definedName name="V.tr">#REF!</definedName>
    <definedName name="Vk" localSheetId="0">#REF!</definedName>
    <definedName name="Vk">#REF!</definedName>
    <definedName name="Vt" localSheetId="0">#REF!</definedName>
    <definedName name="Vt">#REF!</definedName>
    <definedName name="Ανάδοχος">[2]Δελτίο!$C$19</definedName>
    <definedName name="Προϋπολογισμός">[2]Δελτίο!$C$13</definedName>
  </definedNames>
  <calcPr calcId="125725"/>
</workbook>
</file>

<file path=xl/calcChain.xml><?xml version="1.0" encoding="utf-8"?>
<calcChain xmlns="http://schemas.openxmlformats.org/spreadsheetml/2006/main">
  <c r="I31" i="7"/>
  <c r="I30"/>
  <c r="I15"/>
  <c r="I14"/>
  <c r="I26"/>
  <c r="I22"/>
  <c r="I25"/>
  <c r="I27"/>
  <c r="I16"/>
  <c r="I17"/>
  <c r="I18"/>
  <c r="I19"/>
  <c r="I20"/>
  <c r="I21"/>
  <c r="I24"/>
  <c r="I23"/>
  <c r="I35"/>
  <c r="I34"/>
  <c r="I38" s="1"/>
  <c r="I37"/>
  <c r="I36"/>
  <c r="I28" l="1"/>
  <c r="I32"/>
  <c r="J39" l="1"/>
  <c r="J40" s="1"/>
  <c r="J41" s="1"/>
  <c r="J42" l="1"/>
  <c r="J43" s="1"/>
  <c r="J45" s="1"/>
  <c r="J46" s="1"/>
  <c r="J47" s="1"/>
</calcChain>
</file>

<file path=xl/sharedStrings.xml><?xml version="1.0" encoding="utf-8"?>
<sst xmlns="http://schemas.openxmlformats.org/spreadsheetml/2006/main" count="108" uniqueCount="92">
  <si>
    <t>Είδος εργασίας</t>
  </si>
  <si>
    <t xml:space="preserve">Άρθρο </t>
  </si>
  <si>
    <t xml:space="preserve">Ποσότητα </t>
  </si>
  <si>
    <t>Τιμή  Μονάδας</t>
  </si>
  <si>
    <t>Δαπάνη</t>
  </si>
  <si>
    <t>Αναθεώρησης</t>
  </si>
  <si>
    <t>Μερική</t>
  </si>
  <si>
    <t>Ολική</t>
  </si>
  <si>
    <t>α/α              Τιμολογίου</t>
  </si>
  <si>
    <t>Α/Α</t>
  </si>
  <si>
    <t>ΑΘΡΟΙΣΜΑ ΔΑΠΑΝΩΝ ΕΡΓΑΣΙΩΝ ΚΑΤΑ ΤΗΝ ΜΕΛΕΤΗ  (Σσ)</t>
  </si>
  <si>
    <t>ΣΥΝΟΛΙΚΗ ΔΑΠΑΝΗ ΕΡΓΟΥ ΚΑΤΑ ΤΗΝ ΜΕΛΕΤΗ ΜΕ Γ.Ε. &amp; Ο.Ε. (ΣΣ)</t>
  </si>
  <si>
    <t>ΑΠΡΟΒΛΕΠΤΑ (15% Χ ΣΣ)</t>
  </si>
  <si>
    <t>ΣΥΝΟΛΟ (Σ1)</t>
  </si>
  <si>
    <t>ΣΥΝΟΛΟ (Σ2)</t>
  </si>
  <si>
    <t>ΑΝΑΘΕΩΡΗΣΗ</t>
  </si>
  <si>
    <t>ΣΥΝΟΛΟ (Σ3)</t>
  </si>
  <si>
    <t>Γ.Ε. &amp; Ο.Ε. (18% X Σσ)</t>
  </si>
  <si>
    <t>ΔΗΜΟΣ ΗΛΙΔΑΣ</t>
  </si>
  <si>
    <t>ΘΕΩΡΗΘΗΚΕ</t>
  </si>
  <si>
    <t>Στέφανος Ρουμελιώτης</t>
  </si>
  <si>
    <t>Αρχιτέκτων Μηχανικός</t>
  </si>
  <si>
    <t>ΠΡΟΫΠΟΛΟΓΙΣΜΟΣ ΜΕΛΕΤΗΣ</t>
  </si>
  <si>
    <t>Αναφορά συμβατότητας για το ΠΡΟΥΠΟΛΟΓΙΣΜΟΣ ΠΗΝΕΙΑΣ.xls</t>
  </si>
  <si>
    <t>Εκτέλεση σε 4/2/2014 7:40</t>
  </si>
  <si>
    <t>Οι παρακάτω δυνατότητες σε αυτό το βιβλίο εργασίας δεν υποστηρίζονται από παλαιότερες εκδόσεις του Excel. Οι δυνατότητες αυτές μπορεί να χαθούν ή να υποβιβαστούν κατά την αποθήκευση αυτού του βιβλίου εργασίας σε παλαιότερη μορφή αρχείου.</t>
  </si>
  <si>
    <t>Μικρή απώλεια πιστότητας</t>
  </si>
  <si>
    <t>Αρ. εμφανίσεων</t>
  </si>
  <si>
    <t>Ορισμένοι τύποι σε αυτό το βιβλίο εργασίας συνδέονται με άλλα βιβλία εργασίας που είναι κλειστά. Όταν αυτοί οι τύποι υπολογίζονται ξανά σε παλαιότερες εκδόσεις του Excel χωρίς να είναι ανοιχτά τα συνδεδεμένα βιβλία εργασίας, οι χαρακτήρες πέρα από το όριο των 255 χαρακτήρων δεν επιστρέφονται.</t>
  </si>
  <si>
    <t>2
Καθορισμένα ονόματα</t>
  </si>
  <si>
    <t>ΕΛΛΗΝΙΚΗ ΔΗΜΟΚΡΑΤΙΑ</t>
  </si>
  <si>
    <t>ΝΟΜΟΣ ΗΛΕΙΑΣ</t>
  </si>
  <si>
    <t>Δ/ΝΣΗ ΤΕΧΝΙΚΩΝ ΥΠΗΡΕΣΙΩΝ</t>
  </si>
  <si>
    <t>Ο Προϊστάμενος Διεύθυνσης</t>
  </si>
  <si>
    <t xml:space="preserve">  </t>
  </si>
  <si>
    <t>Μονάδα</t>
  </si>
  <si>
    <t>ΕΡΓΟ:</t>
  </si>
  <si>
    <t>Ο συντάξας</t>
  </si>
  <si>
    <t>Διονύσιος Μπούτσικας</t>
  </si>
  <si>
    <t>KGR</t>
  </si>
  <si>
    <t>Σκυρόδεμα C12/15</t>
  </si>
  <si>
    <t>Τσιμεντοσωλήνες Φ600 χλστ..</t>
  </si>
  <si>
    <t>12.01.01.05</t>
  </si>
  <si>
    <t>Β-1</t>
  </si>
  <si>
    <t>B29.2.2</t>
  </si>
  <si>
    <t>Σκυρόδεμα C16/20</t>
  </si>
  <si>
    <t>Β29.3.1</t>
  </si>
  <si>
    <t>Προσθετη τιμη εκσκαφών λόγω ΟΚΩ</t>
  </si>
  <si>
    <t>Β-2</t>
  </si>
  <si>
    <t>Β-4.1</t>
  </si>
  <si>
    <t>Σωλήνας σπιράλ Φ63</t>
  </si>
  <si>
    <t>12.14.01.04.Ν</t>
  </si>
  <si>
    <t>Σωλήνας γυμνός χάλκινος</t>
  </si>
  <si>
    <t>B29.3.4</t>
  </si>
  <si>
    <t>12.13.01.07.Ν</t>
  </si>
  <si>
    <t>Β-48</t>
  </si>
  <si>
    <t>ΟΔΟΠΟΙΙΑ</t>
  </si>
  <si>
    <t>Μ</t>
  </si>
  <si>
    <t>Επίστρωση με βοτσαλόπλακες</t>
  </si>
  <si>
    <t>Η/Μ</t>
  </si>
  <si>
    <t>Πρόχυτα κράσπεδα</t>
  </si>
  <si>
    <t>Β-51</t>
  </si>
  <si>
    <t>ΤΕΜ</t>
  </si>
  <si>
    <t>Φρεάτια έλξης καλωδίων 40*40</t>
  </si>
  <si>
    <t>60.10.85.01</t>
  </si>
  <si>
    <t>Μερικό σύνολο</t>
  </si>
  <si>
    <t>Γαλβανισμένα σιδερένια εξαρτήματα</t>
  </si>
  <si>
    <t>Πλαστικοί σωλήνες PVC 160</t>
  </si>
  <si>
    <t>Επιχώματα κάτω από πεζοδρόμια</t>
  </si>
  <si>
    <t>ATHE 9340.3</t>
  </si>
  <si>
    <t>B-81N</t>
  </si>
  <si>
    <t>Σιδηρούν δομικό πλέγμα</t>
  </si>
  <si>
    <t>Β-30.3</t>
  </si>
  <si>
    <t>Κιλά</t>
  </si>
  <si>
    <t>Γενικές εκσκαφές σε Γ-Η</t>
  </si>
  <si>
    <t>Α-2</t>
  </si>
  <si>
    <t>Καθαρισμός Τάφρου</t>
  </si>
  <si>
    <t>Α-14</t>
  </si>
  <si>
    <t>Εκσκαφές θεμελίων τεχνικών έργων</t>
  </si>
  <si>
    <t>Περιζώματα δένδρων από σκυρόδεμα</t>
  </si>
  <si>
    <t>Β-83</t>
  </si>
  <si>
    <t>Τεμ.</t>
  </si>
  <si>
    <t>ΠΡΑΣΙΝΟ</t>
  </si>
  <si>
    <t>Κόψιμο-εκρίζωση θάμνου</t>
  </si>
  <si>
    <t>Ζ1.3</t>
  </si>
  <si>
    <t>Εκρίζωση μεγάλων δένδρων</t>
  </si>
  <si>
    <t>Ζ2.1</t>
  </si>
  <si>
    <t>"Ανάπλαση κοινόχρηστου χώρου Nεκροταφείου"</t>
  </si>
  <si>
    <r>
      <t>Μ</t>
    </r>
    <r>
      <rPr>
        <vertAlign val="superscript"/>
        <sz val="10"/>
        <rFont val="Cambria"/>
        <family val="1"/>
        <charset val="161"/>
      </rPr>
      <t>3</t>
    </r>
  </si>
  <si>
    <r>
      <t>Μ</t>
    </r>
    <r>
      <rPr>
        <vertAlign val="superscript"/>
        <sz val="10"/>
        <rFont val="Cambria"/>
        <family val="1"/>
        <charset val="161"/>
      </rPr>
      <t>2</t>
    </r>
  </si>
  <si>
    <r>
      <rPr>
        <b/>
        <sz val="10"/>
        <rFont val="Cambria"/>
        <family val="1"/>
        <charset val="161"/>
      </rPr>
      <t xml:space="preserve">Αρ. Μελέτης:      </t>
    </r>
    <r>
      <rPr>
        <sz val="10"/>
        <rFont val="Cambria"/>
        <family val="1"/>
        <charset val="161"/>
      </rPr>
      <t>9 /2016</t>
    </r>
  </si>
  <si>
    <t>ΔΑΠΑΝΗ ΦΠΑ (24%)</t>
  </si>
</sst>
</file>

<file path=xl/styles.xml><?xml version="1.0" encoding="utf-8"?>
<styleSheet xmlns="http://schemas.openxmlformats.org/spreadsheetml/2006/main">
  <numFmts count="6">
    <numFmt numFmtId="44" formatCode="_-* #,##0.00\ &quot;€&quot;_-;\-* #,##0.00\ &quot;€&quot;_-;_-* &quot;-&quot;??\ &quot;€&quot;_-;_-@_-"/>
    <numFmt numFmtId="164" formatCode="#,##0.00_ ;\-#,##0.00\ "/>
    <numFmt numFmtId="165" formatCode="#,##0.000"/>
    <numFmt numFmtId="166" formatCode="0.000"/>
    <numFmt numFmtId="167" formatCode="#.##0.000"/>
    <numFmt numFmtId="168" formatCode="0.00000"/>
  </numFmts>
  <fonts count="25">
    <font>
      <sz val="10"/>
      <name val="Arial Greek"/>
      <charset val="161"/>
    </font>
    <font>
      <sz val="9"/>
      <name val="Times New Roman"/>
      <family val="1"/>
      <charset val="161"/>
    </font>
    <font>
      <sz val="10"/>
      <name val="Arial"/>
      <family val="2"/>
      <charset val="161"/>
    </font>
    <font>
      <b/>
      <sz val="12"/>
      <name val="Arial"/>
      <family val="2"/>
      <charset val="161"/>
    </font>
    <font>
      <b/>
      <sz val="10"/>
      <name val="Arial"/>
      <family val="2"/>
    </font>
    <font>
      <sz val="10"/>
      <name val="Arial"/>
      <family val="2"/>
    </font>
    <font>
      <b/>
      <sz val="11"/>
      <name val="Times New Roman"/>
      <family val="1"/>
      <charset val="161"/>
    </font>
    <font>
      <sz val="11"/>
      <name val="Times New Roman"/>
      <family val="1"/>
      <charset val="161"/>
    </font>
    <font>
      <sz val="10"/>
      <name val="Times New Roman"/>
      <family val="1"/>
      <charset val="161"/>
    </font>
    <font>
      <sz val="10"/>
      <name val="Arial"/>
      <family val="2"/>
      <charset val="161"/>
    </font>
    <font>
      <sz val="10"/>
      <color indexed="10"/>
      <name val="Times New Roman"/>
      <family val="1"/>
      <charset val="161"/>
    </font>
    <font>
      <sz val="8"/>
      <name val="Arial"/>
      <family val="2"/>
    </font>
    <font>
      <sz val="8"/>
      <name val="Arial Greek"/>
      <family val="2"/>
      <charset val="161"/>
    </font>
    <font>
      <b/>
      <sz val="12"/>
      <name val="Times New Roman Greek"/>
      <family val="1"/>
      <charset val="161"/>
    </font>
    <font>
      <b/>
      <sz val="9"/>
      <name val="Times New Roman Greek"/>
      <family val="1"/>
      <charset val="161"/>
    </font>
    <font>
      <b/>
      <u val="double"/>
      <sz val="14"/>
      <name val="Times New Roman"/>
      <family val="1"/>
      <charset val="161"/>
    </font>
    <font>
      <b/>
      <sz val="10"/>
      <name val="Arial Greek"/>
      <charset val="161"/>
    </font>
    <font>
      <b/>
      <sz val="12"/>
      <name val="Cambria"/>
      <family val="1"/>
      <charset val="161"/>
    </font>
    <font>
      <b/>
      <sz val="11"/>
      <name val="Cambria"/>
      <family val="1"/>
      <charset val="161"/>
    </font>
    <font>
      <sz val="10"/>
      <name val="Arial Greek"/>
      <charset val="161"/>
    </font>
    <font>
      <sz val="10"/>
      <name val="Cambria"/>
      <family val="1"/>
      <charset val="161"/>
    </font>
    <font>
      <b/>
      <sz val="10"/>
      <name val="Cambria"/>
      <family val="1"/>
      <charset val="161"/>
    </font>
    <font>
      <b/>
      <u val="double"/>
      <sz val="10"/>
      <name val="Cambria"/>
      <family val="1"/>
      <charset val="161"/>
    </font>
    <font>
      <vertAlign val="superscript"/>
      <sz val="10"/>
      <name val="Cambria"/>
      <family val="1"/>
      <charset val="161"/>
    </font>
    <font>
      <sz val="10"/>
      <name val="Cambria"/>
      <family val="1"/>
      <charset val="161"/>
      <scheme val="major"/>
    </font>
  </fonts>
  <fills count="4">
    <fill>
      <patternFill patternType="none"/>
    </fill>
    <fill>
      <patternFill patternType="gray125"/>
    </fill>
    <fill>
      <patternFill patternType="solid">
        <fgColor indexed="22"/>
        <bgColor indexed="64"/>
      </patternFill>
    </fill>
    <fill>
      <patternFill patternType="solid">
        <fgColor theme="0"/>
        <bgColor indexed="64"/>
      </patternFill>
    </fill>
  </fills>
  <borders count="3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style="thin">
        <color indexed="64"/>
      </bottom>
      <diagonal/>
    </border>
    <border>
      <left style="thin">
        <color indexed="8"/>
      </left>
      <right/>
      <top style="thin">
        <color indexed="8"/>
      </top>
      <bottom style="thin">
        <color indexed="8"/>
      </bottom>
      <diagonal/>
    </border>
    <border>
      <left style="thin">
        <color indexed="8"/>
      </left>
      <right/>
      <top/>
      <bottom style="thin">
        <color indexed="8"/>
      </bottom>
      <diagonal/>
    </border>
    <border>
      <left style="thin">
        <color indexed="8"/>
      </left>
      <right style="thin">
        <color indexed="8"/>
      </right>
      <top/>
      <bottom style="thin">
        <color indexed="8"/>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64"/>
      </left>
      <right/>
      <top/>
      <bottom style="thin">
        <color indexed="8"/>
      </bottom>
      <diagonal/>
    </border>
    <border>
      <left/>
      <right style="thin">
        <color indexed="8"/>
      </right>
      <top/>
      <bottom style="thin">
        <color indexed="8"/>
      </bottom>
      <diagonal/>
    </border>
    <border>
      <left style="thin">
        <color indexed="8"/>
      </left>
      <right style="thin">
        <color indexed="8"/>
      </right>
      <top/>
      <bottom style="thin">
        <color indexed="64"/>
      </bottom>
      <diagonal/>
    </border>
    <border>
      <left style="thin">
        <color indexed="64"/>
      </left>
      <right/>
      <top/>
      <bottom/>
      <diagonal/>
    </border>
    <border>
      <left/>
      <right style="thin">
        <color indexed="8"/>
      </right>
      <top/>
      <bottom/>
      <diagonal/>
    </border>
    <border>
      <left style="thin">
        <color indexed="64"/>
      </left>
      <right style="thin">
        <color indexed="64"/>
      </right>
      <top style="thin">
        <color indexed="64"/>
      </top>
      <bottom style="thin">
        <color indexed="8"/>
      </bottom>
      <diagonal/>
    </border>
    <border>
      <left style="thin">
        <color indexed="64"/>
      </left>
      <right/>
      <top/>
      <bottom style="thin">
        <color indexed="64"/>
      </bottom>
      <diagonal/>
    </border>
    <border>
      <left style="thin">
        <color indexed="64"/>
      </left>
      <right style="thin">
        <color indexed="8"/>
      </right>
      <top/>
      <bottom style="thin">
        <color indexed="64"/>
      </bottom>
      <diagonal/>
    </border>
    <border>
      <left style="thin">
        <color indexed="8"/>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8"/>
      </right>
      <top style="thin">
        <color indexed="64"/>
      </top>
      <bottom style="thin">
        <color indexed="64"/>
      </bottom>
      <diagonal/>
    </border>
    <border>
      <left style="thin">
        <color indexed="64"/>
      </left>
      <right style="thin">
        <color indexed="8"/>
      </right>
      <top style="thin">
        <color indexed="8"/>
      </top>
      <bottom/>
      <diagonal/>
    </border>
    <border>
      <left style="thin">
        <color indexed="8"/>
      </left>
      <right style="thin">
        <color indexed="8"/>
      </right>
      <top/>
      <bottom/>
      <diagonal/>
    </border>
    <border>
      <left style="thin">
        <color indexed="64"/>
      </left>
      <right style="thin">
        <color indexed="8"/>
      </right>
      <top style="thin">
        <color indexed="64"/>
      </top>
      <bottom style="thin">
        <color indexed="8"/>
      </bottom>
      <diagonal/>
    </border>
    <border>
      <left/>
      <right/>
      <top/>
      <bottom style="thin">
        <color indexed="8"/>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8"/>
      </left>
      <right/>
      <top style="thin">
        <color indexed="8"/>
      </top>
      <bottom/>
      <diagonal/>
    </border>
  </borders>
  <cellStyleXfs count="9">
    <xf numFmtId="0" fontId="0" fillId="0" borderId="0"/>
    <xf numFmtId="0" fontId="12" fillId="0" borderId="0"/>
    <xf numFmtId="44" fontId="9" fillId="0" borderId="0" applyFont="0" applyFill="0" applyBorder="0" applyAlignment="0" applyProtection="0"/>
    <xf numFmtId="0" fontId="13" fillId="2" borderId="1">
      <alignment horizontal="centerContinuous" vertical="justify"/>
    </xf>
    <xf numFmtId="0" fontId="1" fillId="0" borderId="0"/>
    <xf numFmtId="0" fontId="11" fillId="0" borderId="2">
      <alignment horizontal="center" vertical="center"/>
    </xf>
    <xf numFmtId="0" fontId="2" fillId="0" borderId="0"/>
    <xf numFmtId="3" fontId="14" fillId="0" borderId="1" applyFill="0" applyAlignment="0"/>
    <xf numFmtId="0" fontId="11" fillId="0" borderId="2">
      <alignment vertical="center" wrapText="1"/>
    </xf>
  </cellStyleXfs>
  <cellXfs count="185">
    <xf numFmtId="0" fontId="0" fillId="0" borderId="0" xfId="0"/>
    <xf numFmtId="0" fontId="2" fillId="0" borderId="0" xfId="6"/>
    <xf numFmtId="0" fontId="3" fillId="0" borderId="0" xfId="4" applyNumberFormat="1" applyFont="1" applyFill="1" applyBorder="1" applyAlignment="1">
      <alignment horizontal="center" vertical="top" wrapText="1"/>
    </xf>
    <xf numFmtId="0" fontId="4" fillId="0" borderId="0" xfId="4" applyNumberFormat="1" applyFont="1" applyBorder="1" applyAlignment="1">
      <alignment horizontal="center" vertical="top" wrapText="1"/>
    </xf>
    <xf numFmtId="4" fontId="4" fillId="0" borderId="0" xfId="4" applyNumberFormat="1" applyFont="1" applyBorder="1" applyAlignment="1">
      <alignment horizontal="left"/>
    </xf>
    <xf numFmtId="0" fontId="5" fillId="0" borderId="0" xfId="6" applyFont="1"/>
    <xf numFmtId="3" fontId="4" fillId="0" borderId="0" xfId="4" applyNumberFormat="1" applyFont="1" applyBorder="1"/>
    <xf numFmtId="3" fontId="4" fillId="0" borderId="0" xfId="4" applyNumberFormat="1" applyFont="1" applyBorder="1" applyAlignment="1">
      <alignment horizontal="left"/>
    </xf>
    <xf numFmtId="0" fontId="4" fillId="0" borderId="0" xfId="4" applyNumberFormat="1" applyFont="1" applyBorder="1" applyAlignment="1">
      <alignment horizontal="right"/>
    </xf>
    <xf numFmtId="0" fontId="4" fillId="0" borderId="0" xfId="4" applyNumberFormat="1" applyFont="1" applyBorder="1" applyAlignment="1">
      <alignment horizontal="left"/>
    </xf>
    <xf numFmtId="0" fontId="3" fillId="0" borderId="0" xfId="4" applyNumberFormat="1" applyFont="1" applyBorder="1" applyAlignment="1">
      <alignment horizontal="left"/>
    </xf>
    <xf numFmtId="0" fontId="3" fillId="0" borderId="0" xfId="6" applyFont="1" applyBorder="1"/>
    <xf numFmtId="0" fontId="2" fillId="0" borderId="0" xfId="6" applyFont="1"/>
    <xf numFmtId="0" fontId="7" fillId="0" borderId="0" xfId="6" applyFont="1"/>
    <xf numFmtId="0" fontId="8" fillId="0" borderId="0" xfId="6" applyFont="1"/>
    <xf numFmtId="4" fontId="2" fillId="0" borderId="0" xfId="6" applyNumberFormat="1" applyFont="1"/>
    <xf numFmtId="0" fontId="8" fillId="0" borderId="0" xfId="6" applyFont="1" applyFill="1" applyAlignment="1">
      <alignment horizontal="center" wrapText="1"/>
    </xf>
    <xf numFmtId="0" fontId="2" fillId="0" borderId="0" xfId="6" applyFont="1" applyFill="1"/>
    <xf numFmtId="4" fontId="8" fillId="0" borderId="0" xfId="6" applyNumberFormat="1" applyFont="1" applyFill="1" applyBorder="1" applyAlignment="1">
      <alignment vertical="center" wrapText="1"/>
    </xf>
    <xf numFmtId="0" fontId="2" fillId="0" borderId="0" xfId="6" applyFont="1" applyBorder="1"/>
    <xf numFmtId="4" fontId="7" fillId="0" borderId="0" xfId="4" applyNumberFormat="1" applyFont="1" applyBorder="1"/>
    <xf numFmtId="0" fontId="15" fillId="0" borderId="0" xfId="4" applyNumberFormat="1" applyFont="1" applyFill="1" applyBorder="1" applyAlignment="1">
      <alignment horizontal="center"/>
    </xf>
    <xf numFmtId="4" fontId="7" fillId="0" borderId="0" xfId="4" applyNumberFormat="1" applyFont="1" applyFill="1" applyBorder="1" applyAlignment="1">
      <alignment horizontal="right" vertical="center"/>
    </xf>
    <xf numFmtId="4" fontId="6" fillId="0" borderId="0" xfId="6" applyNumberFormat="1" applyFont="1" applyFill="1" applyBorder="1" applyAlignment="1">
      <alignment vertical="center"/>
    </xf>
    <xf numFmtId="0" fontId="7" fillId="0" borderId="0" xfId="6" applyFont="1" applyBorder="1"/>
    <xf numFmtId="0" fontId="8" fillId="0" borderId="0" xfId="6" applyFont="1" applyBorder="1" applyAlignment="1">
      <alignment wrapText="1"/>
    </xf>
    <xf numFmtId="0" fontId="8" fillId="0" borderId="0" xfId="6" applyFont="1" applyBorder="1"/>
    <xf numFmtId="0" fontId="10" fillId="0" borderId="0" xfId="6" applyFont="1" applyBorder="1" applyAlignment="1">
      <alignment horizontal="center"/>
    </xf>
    <xf numFmtId="0" fontId="2" fillId="0" borderId="0" xfId="6" applyBorder="1"/>
    <xf numFmtId="4" fontId="6" fillId="0" borderId="0" xfId="0" applyNumberFormat="1" applyFont="1" applyFill="1" applyBorder="1" applyAlignment="1">
      <alignment horizontal="right" vertical="center"/>
    </xf>
    <xf numFmtId="4" fontId="7" fillId="0" borderId="0" xfId="0" applyNumberFormat="1" applyFont="1" applyFill="1" applyBorder="1" applyAlignment="1">
      <alignment horizontal="right" vertical="center"/>
    </xf>
    <xf numFmtId="166" fontId="2" fillId="0" borderId="0" xfId="6" applyNumberFormat="1" applyFont="1"/>
    <xf numFmtId="168" fontId="8" fillId="0" borderId="0" xfId="6" applyNumberFormat="1" applyFont="1"/>
    <xf numFmtId="167" fontId="7" fillId="0" borderId="0" xfId="0" applyNumberFormat="1" applyFont="1" applyFill="1" applyBorder="1" applyAlignment="1">
      <alignment vertical="center"/>
    </xf>
    <xf numFmtId="165" fontId="6" fillId="0" borderId="0" xfId="6" applyNumberFormat="1" applyFont="1" applyFill="1" applyBorder="1" applyAlignment="1">
      <alignment vertical="center"/>
    </xf>
    <xf numFmtId="4" fontId="16" fillId="0" borderId="0" xfId="0" applyNumberFormat="1" applyFont="1" applyAlignment="1">
      <alignment vertical="top" wrapText="1"/>
    </xf>
    <xf numFmtId="0" fontId="16" fillId="0" borderId="0" xfId="0" applyFont="1" applyAlignment="1">
      <alignment vertical="top" wrapText="1"/>
    </xf>
    <xf numFmtId="0" fontId="0" fillId="0" borderId="0" xfId="0" applyAlignment="1">
      <alignment vertical="top" wrapText="1"/>
    </xf>
    <xf numFmtId="4" fontId="0" fillId="0" borderId="0" xfId="0" applyNumberFormat="1" applyAlignment="1">
      <alignment vertical="top" wrapText="1"/>
    </xf>
    <xf numFmtId="4" fontId="0" fillId="0" borderId="8" xfId="0" applyNumberFormat="1" applyBorder="1" applyAlignment="1">
      <alignment vertical="top" wrapText="1"/>
    </xf>
    <xf numFmtId="0" fontId="0" fillId="0" borderId="9" xfId="0" applyBorder="1" applyAlignment="1">
      <alignment vertical="top" wrapText="1"/>
    </xf>
    <xf numFmtId="0" fontId="16" fillId="0" borderId="0" xfId="0" applyFont="1" applyAlignment="1">
      <alignment horizontal="center" vertical="top" wrapText="1"/>
    </xf>
    <xf numFmtId="0" fontId="0" fillId="0" borderId="0" xfId="0" applyAlignment="1">
      <alignment horizontal="center" vertical="top" wrapText="1"/>
    </xf>
    <xf numFmtId="4" fontId="16" fillId="0" borderId="0" xfId="0" applyNumberFormat="1" applyFont="1" applyAlignment="1">
      <alignment horizontal="center" vertical="top" wrapText="1"/>
    </xf>
    <xf numFmtId="0" fontId="0" fillId="0" borderId="9" xfId="0" applyBorder="1" applyAlignment="1">
      <alignment horizontal="center" vertical="top" wrapText="1"/>
    </xf>
    <xf numFmtId="4" fontId="0" fillId="0" borderId="10" xfId="0" applyNumberFormat="1" applyBorder="1" applyAlignment="1">
      <alignment horizontal="center" vertical="top" wrapText="1"/>
    </xf>
    <xf numFmtId="0" fontId="6" fillId="0" borderId="0" xfId="4" applyNumberFormat="1" applyFont="1" applyFill="1" applyBorder="1" applyAlignment="1">
      <alignment horizontal="left" vertical="top" wrapText="1"/>
    </xf>
    <xf numFmtId="0" fontId="17" fillId="0" borderId="0" xfId="4" applyNumberFormat="1" applyFont="1" applyFill="1" applyBorder="1" applyAlignment="1">
      <alignment horizontal="left" vertical="top" wrapText="1"/>
    </xf>
    <xf numFmtId="4" fontId="6" fillId="3" borderId="0" xfId="4" applyNumberFormat="1" applyFont="1" applyFill="1" applyBorder="1" applyAlignment="1">
      <alignment horizontal="center" vertical="center" wrapText="1"/>
    </xf>
    <xf numFmtId="4" fontId="6" fillId="3" borderId="0" xfId="4" applyNumberFormat="1" applyFont="1" applyFill="1" applyBorder="1" applyAlignment="1">
      <alignment horizontal="center" vertical="center"/>
    </xf>
    <xf numFmtId="0" fontId="20" fillId="0" borderId="0" xfId="6" applyFont="1" applyBorder="1"/>
    <xf numFmtId="4" fontId="21" fillId="0" borderId="0" xfId="4" applyNumberFormat="1" applyFont="1" applyFill="1" applyBorder="1" applyAlignment="1">
      <alignment horizontal="left" vertical="top"/>
    </xf>
    <xf numFmtId="0" fontId="20" fillId="0" borderId="0" xfId="6" applyFont="1" applyFill="1"/>
    <xf numFmtId="0" fontId="19" fillId="0" borderId="0" xfId="0" applyFont="1" applyAlignment="1"/>
    <xf numFmtId="0" fontId="20" fillId="0" borderId="0" xfId="6" applyFont="1" applyFill="1" applyAlignment="1">
      <alignment horizontal="center" wrapText="1"/>
    </xf>
    <xf numFmtId="0" fontId="19" fillId="0" borderId="0" xfId="0" applyFont="1" applyAlignment="1">
      <alignment horizontal="left" indent="2"/>
    </xf>
    <xf numFmtId="0" fontId="21" fillId="0" borderId="0" xfId="6" applyFont="1" applyFill="1" applyBorder="1"/>
    <xf numFmtId="0" fontId="21" fillId="0" borderId="0" xfId="4" applyNumberFormat="1" applyFont="1" applyFill="1" applyBorder="1" applyAlignment="1">
      <alignment horizontal="left" vertical="top"/>
    </xf>
    <xf numFmtId="0" fontId="21" fillId="3" borderId="3" xfId="4" applyNumberFormat="1" applyFont="1" applyFill="1" applyBorder="1" applyAlignment="1">
      <alignment horizontal="center" vertical="center"/>
    </xf>
    <xf numFmtId="4" fontId="21" fillId="3" borderId="12" xfId="4" applyNumberFormat="1" applyFont="1" applyFill="1" applyBorder="1" applyAlignment="1">
      <alignment horizontal="center" vertical="center"/>
    </xf>
    <xf numFmtId="0" fontId="21" fillId="3" borderId="18" xfId="4" applyNumberFormat="1" applyFont="1" applyFill="1" applyBorder="1" applyAlignment="1">
      <alignment horizontal="center" vertical="center"/>
    </xf>
    <xf numFmtId="0" fontId="21" fillId="3" borderId="17" xfId="4" applyNumberFormat="1" applyFont="1" applyFill="1" applyBorder="1" applyAlignment="1">
      <alignment horizontal="center" vertical="center" wrapText="1"/>
    </xf>
    <xf numFmtId="0" fontId="21" fillId="3" borderId="12" xfId="4" applyNumberFormat="1" applyFont="1" applyFill="1" applyBorder="1" applyAlignment="1">
      <alignment horizontal="center" vertical="center"/>
    </xf>
    <xf numFmtId="0" fontId="19" fillId="3" borderId="25" xfId="0" applyFont="1" applyFill="1" applyBorder="1" applyAlignment="1">
      <alignment horizontal="center" vertical="center"/>
    </xf>
    <xf numFmtId="0" fontId="21" fillId="3" borderId="3" xfId="4" applyNumberFormat="1" applyFont="1" applyFill="1" applyBorder="1" applyAlignment="1">
      <alignment horizontal="center" vertical="center" wrapText="1"/>
    </xf>
    <xf numFmtId="3" fontId="21" fillId="3" borderId="3" xfId="4" applyNumberFormat="1" applyFont="1" applyFill="1" applyBorder="1" applyAlignment="1">
      <alignment horizontal="center" vertical="center" wrapText="1"/>
    </xf>
    <xf numFmtId="4" fontId="21" fillId="3" borderId="5" xfId="4" applyNumberFormat="1" applyFont="1" applyFill="1" applyBorder="1" applyAlignment="1">
      <alignment horizontal="center" vertical="center" wrapText="1"/>
    </xf>
    <xf numFmtId="4" fontId="21" fillId="3" borderId="2" xfId="4" applyNumberFormat="1" applyFont="1" applyFill="1" applyBorder="1" applyAlignment="1">
      <alignment horizontal="center" vertical="center"/>
    </xf>
    <xf numFmtId="0" fontId="20" fillId="3" borderId="16" xfId="4" applyNumberFormat="1" applyFont="1" applyFill="1" applyBorder="1" applyAlignment="1">
      <alignment horizontal="center" vertical="center"/>
    </xf>
    <xf numFmtId="0" fontId="20" fillId="3" borderId="3" xfId="4" applyNumberFormat="1" applyFont="1" applyFill="1" applyBorder="1" applyAlignment="1">
      <alignment horizontal="left" vertical="center" wrapText="1"/>
    </xf>
    <xf numFmtId="0" fontId="19" fillId="3" borderId="3" xfId="0" applyFont="1" applyFill="1" applyBorder="1" applyAlignment="1">
      <alignment horizontal="center" vertical="center"/>
    </xf>
    <xf numFmtId="0" fontId="20" fillId="0" borderId="3" xfId="4" applyNumberFormat="1" applyFont="1" applyFill="1" applyBorder="1" applyAlignment="1">
      <alignment horizontal="center" vertical="center"/>
    </xf>
    <xf numFmtId="4" fontId="20" fillId="3" borderId="3" xfId="4" applyNumberFormat="1" applyFont="1" applyFill="1" applyBorder="1" applyAlignment="1">
      <alignment horizontal="center" vertical="center" wrapText="1"/>
    </xf>
    <xf numFmtId="4" fontId="20" fillId="3" borderId="5" xfId="4" applyNumberFormat="1" applyFont="1" applyFill="1" applyBorder="1" applyAlignment="1">
      <alignment horizontal="right" vertical="center" wrapText="1"/>
    </xf>
    <xf numFmtId="4" fontId="20" fillId="3" borderId="2" xfId="4" applyNumberFormat="1" applyFont="1" applyFill="1" applyBorder="1" applyAlignment="1">
      <alignment horizontal="right" vertical="center"/>
    </xf>
    <xf numFmtId="0" fontId="20" fillId="3" borderId="26" xfId="4" applyNumberFormat="1" applyFont="1" applyFill="1" applyBorder="1" applyAlignment="1">
      <alignment horizontal="center" vertical="center"/>
    </xf>
    <xf numFmtId="0" fontId="20" fillId="3" borderId="7" xfId="4" applyNumberFormat="1" applyFont="1" applyFill="1" applyBorder="1" applyAlignment="1">
      <alignment horizontal="left" vertical="center" wrapText="1"/>
    </xf>
    <xf numFmtId="0" fontId="21" fillId="3" borderId="7" xfId="4" applyNumberFormat="1" applyFont="1" applyFill="1" applyBorder="1" applyAlignment="1">
      <alignment horizontal="center" vertical="center"/>
    </xf>
    <xf numFmtId="0" fontId="19" fillId="3" borderId="7" xfId="0" applyFont="1" applyFill="1" applyBorder="1" applyAlignment="1">
      <alignment horizontal="center" vertical="center"/>
    </xf>
    <xf numFmtId="0" fontId="20" fillId="0" borderId="2" xfId="4" applyNumberFormat="1" applyFont="1" applyFill="1" applyBorder="1" applyAlignment="1">
      <alignment horizontal="center" vertical="center"/>
    </xf>
    <xf numFmtId="0" fontId="20" fillId="0" borderId="24" xfId="4" applyNumberFormat="1" applyFont="1" applyFill="1" applyBorder="1" applyAlignment="1">
      <alignment horizontal="center" vertical="center" wrapText="1"/>
    </xf>
    <xf numFmtId="0" fontId="20" fillId="0" borderId="7" xfId="4" applyNumberFormat="1" applyFont="1" applyFill="1" applyBorder="1" applyAlignment="1">
      <alignment horizontal="justify" vertical="center" wrapText="1"/>
    </xf>
    <xf numFmtId="0" fontId="20" fillId="0" borderId="7" xfId="4" applyNumberFormat="1" applyFont="1" applyFill="1" applyBorder="1" applyAlignment="1">
      <alignment horizontal="center" vertical="center" wrapText="1"/>
    </xf>
    <xf numFmtId="2" fontId="20" fillId="0" borderId="3" xfId="4" applyNumberFormat="1" applyFont="1" applyFill="1" applyBorder="1" applyAlignment="1">
      <alignment vertical="center" wrapText="1"/>
    </xf>
    <xf numFmtId="4" fontId="20" fillId="0" borderId="5" xfId="4" applyNumberFormat="1" applyFont="1" applyFill="1" applyBorder="1" applyAlignment="1">
      <alignment horizontal="right" vertical="center" wrapText="1"/>
    </xf>
    <xf numFmtId="4" fontId="20" fillId="0" borderId="2" xfId="4" applyNumberFormat="1" applyFont="1" applyFill="1" applyBorder="1" applyAlignment="1">
      <alignment horizontal="right" wrapText="1"/>
    </xf>
    <xf numFmtId="4" fontId="20" fillId="0" borderId="2" xfId="4" applyNumberFormat="1" applyFont="1" applyFill="1" applyBorder="1" applyAlignment="1">
      <alignment horizontal="right" vertical="center"/>
    </xf>
    <xf numFmtId="0" fontId="20" fillId="0" borderId="2" xfId="4" applyNumberFormat="1" applyFont="1" applyFill="1" applyBorder="1" applyAlignment="1">
      <alignment horizontal="center" vertical="center" wrapText="1"/>
    </xf>
    <xf numFmtId="0" fontId="20" fillId="0" borderId="2" xfId="4" applyNumberFormat="1" applyFont="1" applyFill="1" applyBorder="1" applyAlignment="1">
      <alignment horizontal="justify" vertical="center" wrapText="1"/>
    </xf>
    <xf numFmtId="2" fontId="20" fillId="0" borderId="2" xfId="4" applyNumberFormat="1" applyFont="1" applyFill="1" applyBorder="1" applyAlignment="1">
      <alignment vertical="center"/>
    </xf>
    <xf numFmtId="4" fontId="20" fillId="0" borderId="4" xfId="4" applyNumberFormat="1" applyFont="1" applyFill="1" applyBorder="1" applyAlignment="1">
      <alignment horizontal="right" vertical="center"/>
    </xf>
    <xf numFmtId="0" fontId="20" fillId="0" borderId="4" xfId="4" applyNumberFormat="1" applyFont="1" applyFill="1" applyBorder="1" applyAlignment="1">
      <alignment horizontal="justify" vertical="center" wrapText="1"/>
    </xf>
    <xf numFmtId="0" fontId="20" fillId="0" borderId="4" xfId="4" applyNumberFormat="1" applyFont="1" applyFill="1" applyBorder="1" applyAlignment="1">
      <alignment horizontal="center" vertical="center"/>
    </xf>
    <xf numFmtId="0" fontId="20" fillId="0" borderId="20" xfId="4" applyNumberFormat="1" applyFont="1" applyFill="1" applyBorder="1" applyAlignment="1">
      <alignment horizontal="center" vertical="center"/>
    </xf>
    <xf numFmtId="0" fontId="20" fillId="0" borderId="7" xfId="4" applyNumberFormat="1" applyFont="1" applyFill="1" applyBorder="1" applyAlignment="1">
      <alignment horizontal="center" vertical="center"/>
    </xf>
    <xf numFmtId="2" fontId="20" fillId="0" borderId="21" xfId="4" applyNumberFormat="1" applyFont="1" applyFill="1" applyBorder="1" applyAlignment="1">
      <alignment vertical="center"/>
    </xf>
    <xf numFmtId="0" fontId="20" fillId="0" borderId="13" xfId="4" applyNumberFormat="1" applyFont="1" applyFill="1" applyBorder="1" applyAlignment="1">
      <alignment horizontal="center" vertical="center" wrapText="1"/>
    </xf>
    <xf numFmtId="0" fontId="20" fillId="0" borderId="3" xfId="4" applyNumberFormat="1" applyFont="1" applyFill="1" applyBorder="1" applyAlignment="1">
      <alignment horizontal="justify" vertical="center" wrapText="1"/>
    </xf>
    <xf numFmtId="0" fontId="20" fillId="0" borderId="11" xfId="4" applyNumberFormat="1" applyFont="1" applyFill="1" applyBorder="1" applyAlignment="1">
      <alignment horizontal="center" vertical="center" wrapText="1"/>
    </xf>
    <xf numFmtId="2" fontId="20" fillId="0" borderId="4" xfId="4" applyNumberFormat="1" applyFont="1" applyFill="1" applyBorder="1" applyAlignment="1">
      <alignment vertical="center"/>
    </xf>
    <xf numFmtId="0" fontId="20" fillId="0" borderId="0" xfId="6" applyFont="1" applyFill="1" applyBorder="1"/>
    <xf numFmtId="0" fontId="20" fillId="0" borderId="19" xfId="4" applyNumberFormat="1" applyFont="1" applyFill="1" applyBorder="1" applyAlignment="1">
      <alignment horizontal="center" vertical="center"/>
    </xf>
    <xf numFmtId="4" fontId="21" fillId="0" borderId="2" xfId="6" applyNumberFormat="1" applyFont="1" applyFill="1" applyBorder="1" applyAlignment="1">
      <alignment vertical="center"/>
    </xf>
    <xf numFmtId="0" fontId="20" fillId="0" borderId="0" xfId="4" applyNumberFormat="1" applyFont="1" applyFill="1" applyBorder="1" applyAlignment="1">
      <alignment horizontal="center" vertical="center"/>
    </xf>
    <xf numFmtId="4" fontId="20" fillId="0" borderId="19" xfId="4" applyNumberFormat="1" applyFont="1" applyFill="1" applyBorder="1" applyAlignment="1">
      <alignment horizontal="right" vertical="center"/>
    </xf>
    <xf numFmtId="0" fontId="21" fillId="0" borderId="4" xfId="4" applyNumberFormat="1" applyFont="1" applyFill="1" applyBorder="1" applyAlignment="1">
      <alignment horizontal="justify" vertical="center" wrapText="1"/>
    </xf>
    <xf numFmtId="4" fontId="21" fillId="0" borderId="2" xfId="4" applyNumberFormat="1" applyFont="1" applyFill="1" applyBorder="1" applyAlignment="1">
      <alignment horizontal="right" wrapText="1"/>
    </xf>
    <xf numFmtId="0" fontId="21" fillId="3" borderId="23" xfId="4" applyNumberFormat="1" applyFont="1" applyFill="1" applyBorder="1" applyAlignment="1">
      <alignment horizontal="center" vertical="center" wrapText="1"/>
    </xf>
    <xf numFmtId="0" fontId="21" fillId="0" borderId="19" xfId="4" applyNumberFormat="1" applyFont="1" applyFill="1" applyBorder="1" applyAlignment="1">
      <alignment horizontal="center" vertical="center" wrapText="1"/>
    </xf>
    <xf numFmtId="0" fontId="20" fillId="0" borderId="19" xfId="4" applyNumberFormat="1" applyFont="1" applyFill="1" applyBorder="1" applyAlignment="1">
      <alignment horizontal="left" vertical="center" wrapText="1"/>
    </xf>
    <xf numFmtId="0" fontId="20" fillId="0" borderId="22" xfId="4" applyNumberFormat="1" applyFont="1" applyFill="1" applyBorder="1" applyAlignment="1">
      <alignment horizontal="center" vertical="center"/>
    </xf>
    <xf numFmtId="0" fontId="21" fillId="3" borderId="5" xfId="4" applyNumberFormat="1" applyFont="1" applyFill="1" applyBorder="1" applyAlignment="1">
      <alignment horizontal="center" vertical="center"/>
    </xf>
    <xf numFmtId="0" fontId="19" fillId="3" borderId="4" xfId="0" applyFont="1" applyFill="1" applyBorder="1" applyAlignment="1">
      <alignment horizontal="center" vertical="center"/>
    </xf>
    <xf numFmtId="0" fontId="21" fillId="3" borderId="14" xfId="4" applyNumberFormat="1" applyFont="1" applyFill="1" applyBorder="1" applyAlignment="1">
      <alignment horizontal="center" vertical="center" wrapText="1"/>
    </xf>
    <xf numFmtId="3" fontId="21" fillId="3" borderId="7" xfId="4" applyNumberFormat="1" applyFont="1" applyFill="1" applyBorder="1" applyAlignment="1">
      <alignment horizontal="center" vertical="center" wrapText="1"/>
    </xf>
    <xf numFmtId="4" fontId="21" fillId="3" borderId="6" xfId="4" applyNumberFormat="1" applyFont="1" applyFill="1" applyBorder="1" applyAlignment="1">
      <alignment horizontal="center" vertical="center" wrapText="1"/>
    </xf>
    <xf numFmtId="4" fontId="21" fillId="0" borderId="2" xfId="4" applyNumberFormat="1" applyFont="1" applyFill="1" applyBorder="1" applyAlignment="1">
      <alignment vertical="center"/>
    </xf>
    <xf numFmtId="4" fontId="20" fillId="0" borderId="2" xfId="0" applyNumberFormat="1" applyFont="1" applyFill="1" applyBorder="1" applyAlignment="1">
      <alignment vertical="center"/>
    </xf>
    <xf numFmtId="4" fontId="20" fillId="0" borderId="2" xfId="0" applyNumberFormat="1" applyFont="1" applyFill="1" applyBorder="1" applyAlignment="1">
      <alignment horizontal="center" vertical="center"/>
    </xf>
    <xf numFmtId="4" fontId="20" fillId="0" borderId="2" xfId="0" applyNumberFormat="1" applyFont="1" applyFill="1" applyBorder="1" applyAlignment="1">
      <alignment horizontal="right" vertical="center"/>
    </xf>
    <xf numFmtId="4" fontId="21" fillId="0" borderId="2" xfId="0" applyNumberFormat="1" applyFont="1" applyFill="1" applyBorder="1" applyAlignment="1">
      <alignment vertical="center"/>
    </xf>
    <xf numFmtId="4" fontId="21" fillId="0" borderId="2" xfId="0" applyNumberFormat="1" applyFont="1" applyFill="1" applyBorder="1" applyAlignment="1">
      <alignment horizontal="right" vertical="center"/>
    </xf>
    <xf numFmtId="4" fontId="20" fillId="0" borderId="4" xfId="4" applyNumberFormat="1" applyFont="1" applyFill="1" applyBorder="1" applyAlignment="1">
      <alignment vertical="center"/>
    </xf>
    <xf numFmtId="4" fontId="20" fillId="0" borderId="4" xfId="4" applyNumberFormat="1" applyFont="1" applyFill="1" applyBorder="1" applyAlignment="1">
      <alignment horizontal="center" vertical="center"/>
    </xf>
    <xf numFmtId="4" fontId="20" fillId="0" borderId="4" xfId="4" applyNumberFormat="1" applyFont="1" applyFill="1" applyBorder="1" applyAlignment="1">
      <alignment horizontal="left" vertical="center"/>
    </xf>
    <xf numFmtId="4" fontId="20" fillId="0" borderId="4" xfId="0" applyNumberFormat="1" applyFont="1" applyFill="1" applyBorder="1" applyAlignment="1">
      <alignment horizontal="center" vertical="center"/>
    </xf>
    <xf numFmtId="4" fontId="20" fillId="0" borderId="4" xfId="0" applyNumberFormat="1" applyFont="1" applyFill="1" applyBorder="1" applyAlignment="1">
      <alignment horizontal="right" vertical="center"/>
    </xf>
    <xf numFmtId="4" fontId="20" fillId="0" borderId="2" xfId="4" applyNumberFormat="1" applyFont="1" applyFill="1" applyBorder="1" applyAlignment="1">
      <alignment horizontal="center" vertical="center"/>
    </xf>
    <xf numFmtId="4" fontId="21" fillId="0" borderId="4" xfId="0" applyNumberFormat="1" applyFont="1" applyFill="1" applyBorder="1" applyAlignment="1">
      <alignment horizontal="right" vertical="center"/>
    </xf>
    <xf numFmtId="4" fontId="20" fillId="0" borderId="2" xfId="4" applyNumberFormat="1" applyFont="1" applyFill="1" applyBorder="1" applyAlignment="1">
      <alignment vertical="center"/>
    </xf>
    <xf numFmtId="164" fontId="20" fillId="0" borderId="2" xfId="2" applyNumberFormat="1" applyFont="1" applyFill="1" applyBorder="1" applyAlignment="1">
      <alignment horizontal="right" vertical="center"/>
    </xf>
    <xf numFmtId="0" fontId="20" fillId="0" borderId="0" xfId="6" applyFont="1"/>
    <xf numFmtId="4" fontId="20" fillId="0" borderId="0" xfId="4" applyNumberFormat="1" applyFont="1" applyBorder="1"/>
    <xf numFmtId="0" fontId="20" fillId="0" borderId="0" xfId="4" applyNumberFormat="1" applyFont="1" applyBorder="1" applyAlignment="1">
      <alignment horizontal="center"/>
    </xf>
    <xf numFmtId="0" fontId="20" fillId="0" borderId="0" xfId="4" applyNumberFormat="1" applyFont="1" applyBorder="1" applyAlignment="1"/>
    <xf numFmtId="3" fontId="20" fillId="0" borderId="0" xfId="4" applyNumberFormat="1" applyFont="1" applyFill="1" applyBorder="1" applyAlignment="1"/>
    <xf numFmtId="0" fontId="8" fillId="0" borderId="0" xfId="4" applyNumberFormat="1" applyFont="1" applyBorder="1" applyAlignment="1"/>
    <xf numFmtId="3" fontId="8" fillId="0" borderId="0" xfId="4" applyNumberFormat="1" applyFont="1" applyFill="1" applyBorder="1" applyAlignment="1"/>
    <xf numFmtId="3" fontId="8" fillId="0" borderId="0" xfId="4" applyNumberFormat="1" applyFont="1" applyBorder="1"/>
    <xf numFmtId="4" fontId="8" fillId="0" borderId="0" xfId="4" applyNumberFormat="1" applyFont="1" applyBorder="1"/>
    <xf numFmtId="0" fontId="8" fillId="0" borderId="0" xfId="6" applyFont="1" applyAlignment="1">
      <alignment horizontal="center"/>
    </xf>
    <xf numFmtId="17" fontId="2" fillId="0" borderId="0" xfId="0" applyNumberFormat="1" applyFont="1" applyAlignment="1">
      <alignment horizontal="left" indent="2"/>
    </xf>
    <xf numFmtId="0" fontId="20" fillId="0" borderId="28" xfId="4" applyNumberFormat="1" applyFont="1" applyFill="1" applyBorder="1" applyAlignment="1">
      <alignment horizontal="center" vertical="center" wrapText="1"/>
    </xf>
    <xf numFmtId="0" fontId="21" fillId="0" borderId="29" xfId="4" applyNumberFormat="1" applyFont="1" applyFill="1" applyBorder="1" applyAlignment="1">
      <alignment horizontal="justify" vertical="center" wrapText="1"/>
    </xf>
    <xf numFmtId="0" fontId="20" fillId="0" borderId="28" xfId="4" applyNumberFormat="1" applyFont="1" applyFill="1" applyBorder="1" applyAlignment="1">
      <alignment horizontal="center" vertical="center"/>
    </xf>
    <xf numFmtId="2" fontId="20" fillId="0" borderId="28" xfId="4" applyNumberFormat="1" applyFont="1" applyFill="1" applyBorder="1" applyAlignment="1">
      <alignment vertical="center"/>
    </xf>
    <xf numFmtId="4" fontId="20" fillId="0" borderId="28" xfId="4" applyNumberFormat="1" applyFont="1" applyFill="1" applyBorder="1" applyAlignment="1">
      <alignment horizontal="right" vertical="center"/>
    </xf>
    <xf numFmtId="4" fontId="21" fillId="0" borderId="28" xfId="4" applyNumberFormat="1" applyFont="1" applyFill="1" applyBorder="1" applyAlignment="1">
      <alignment horizontal="right" wrapText="1"/>
    </xf>
    <xf numFmtId="165" fontId="7" fillId="0" borderId="0" xfId="4" applyNumberFormat="1" applyFont="1" applyFill="1" applyBorder="1" applyAlignment="1">
      <alignment horizontal="right" vertical="center"/>
    </xf>
    <xf numFmtId="0" fontId="20" fillId="0" borderId="28" xfId="4" applyNumberFormat="1" applyFont="1" applyFill="1" applyBorder="1" applyAlignment="1">
      <alignment horizontal="justify" vertical="center" wrapText="1"/>
    </xf>
    <xf numFmtId="4" fontId="20" fillId="0" borderId="30" xfId="4" applyNumberFormat="1" applyFont="1" applyFill="1" applyBorder="1" applyAlignment="1">
      <alignment horizontal="right" vertical="center"/>
    </xf>
    <xf numFmtId="4" fontId="20" fillId="0" borderId="28" xfId="4" applyNumberFormat="1" applyFont="1" applyFill="1" applyBorder="1" applyAlignment="1">
      <alignment horizontal="right" wrapText="1"/>
    </xf>
    <xf numFmtId="4" fontId="21" fillId="0" borderId="28" xfId="6" applyNumberFormat="1" applyFont="1" applyFill="1" applyBorder="1" applyAlignment="1">
      <alignment vertical="center"/>
    </xf>
    <xf numFmtId="4" fontId="21" fillId="0" borderId="4" xfId="6" applyNumberFormat="1" applyFont="1" applyFill="1" applyBorder="1" applyAlignment="1">
      <alignment vertical="center"/>
    </xf>
    <xf numFmtId="0" fontId="2" fillId="0" borderId="0" xfId="6" applyFont="1" applyFill="1" applyBorder="1"/>
    <xf numFmtId="0" fontId="21" fillId="0" borderId="2" xfId="4" applyNumberFormat="1" applyFont="1" applyFill="1" applyBorder="1" applyAlignment="1">
      <alignment horizontal="justify" vertical="center" wrapText="1"/>
    </xf>
    <xf numFmtId="0" fontId="20" fillId="0" borderId="25" xfId="4" applyNumberFormat="1" applyFont="1" applyFill="1" applyBorder="1" applyAlignment="1">
      <alignment horizontal="justify" vertical="center" wrapText="1"/>
    </xf>
    <xf numFmtId="0" fontId="20" fillId="0" borderId="12" xfId="4" applyNumberFormat="1" applyFont="1" applyFill="1" applyBorder="1" applyAlignment="1">
      <alignment horizontal="center" vertical="center" wrapText="1"/>
    </xf>
    <xf numFmtId="0" fontId="20" fillId="0" borderId="25" xfId="4" applyNumberFormat="1" applyFont="1" applyFill="1" applyBorder="1" applyAlignment="1">
      <alignment horizontal="center" vertical="center" wrapText="1"/>
    </xf>
    <xf numFmtId="0" fontId="20" fillId="0" borderId="12" xfId="4" applyNumberFormat="1" applyFont="1" applyFill="1" applyBorder="1" applyAlignment="1">
      <alignment horizontal="center" vertical="center"/>
    </xf>
    <xf numFmtId="2" fontId="20" fillId="0" borderId="12" xfId="4" applyNumberFormat="1" applyFont="1" applyFill="1" applyBorder="1" applyAlignment="1">
      <alignment vertical="center" wrapText="1"/>
    </xf>
    <xf numFmtId="4" fontId="20" fillId="0" borderId="31" xfId="4" applyNumberFormat="1" applyFont="1" applyFill="1" applyBorder="1" applyAlignment="1">
      <alignment horizontal="right" vertical="center" wrapText="1"/>
    </xf>
    <xf numFmtId="4" fontId="2" fillId="0" borderId="0" xfId="6" applyNumberFormat="1" applyFont="1" applyBorder="1"/>
    <xf numFmtId="4" fontId="20" fillId="0" borderId="4" xfId="4" applyNumberFormat="1" applyFont="1" applyFill="1" applyBorder="1" applyAlignment="1">
      <alignment horizontal="right" wrapText="1"/>
    </xf>
    <xf numFmtId="0" fontId="24" fillId="0" borderId="0" xfId="0" applyFont="1" applyAlignment="1"/>
    <xf numFmtId="0" fontId="21" fillId="0" borderId="0" xfId="0" applyFont="1"/>
    <xf numFmtId="0" fontId="21" fillId="0" borderId="0" xfId="6" applyFont="1" applyFill="1" applyBorder="1" applyAlignment="1">
      <alignment horizontal="left"/>
    </xf>
    <xf numFmtId="3" fontId="20" fillId="0" borderId="0" xfId="4" applyNumberFormat="1" applyFont="1" applyBorder="1" applyAlignment="1">
      <alignment horizontal="center" vertical="center"/>
    </xf>
    <xf numFmtId="0" fontId="18" fillId="0" borderId="0" xfId="4" applyNumberFormat="1" applyFont="1" applyFill="1" applyBorder="1" applyAlignment="1">
      <alignment horizontal="center" vertical="center" wrapText="1"/>
    </xf>
    <xf numFmtId="0" fontId="20" fillId="0" borderId="0" xfId="4" applyNumberFormat="1" applyFont="1" applyFill="1" applyBorder="1" applyAlignment="1">
      <alignment horizontal="left" vertical="top" wrapText="1"/>
    </xf>
    <xf numFmtId="0" fontId="21" fillId="0" borderId="0" xfId="4" applyNumberFormat="1" applyFont="1" applyFill="1" applyBorder="1" applyAlignment="1">
      <alignment horizontal="left" vertical="top" wrapText="1"/>
    </xf>
    <xf numFmtId="0" fontId="8" fillId="0" borderId="0" xfId="6" applyFont="1" applyAlignment="1">
      <alignment horizontal="center"/>
    </xf>
    <xf numFmtId="0" fontId="21" fillId="3" borderId="12" xfId="4" applyNumberFormat="1" applyFont="1" applyFill="1" applyBorder="1" applyAlignment="1">
      <alignment horizontal="center" vertical="center" wrapText="1"/>
    </xf>
    <xf numFmtId="0" fontId="21" fillId="3" borderId="7" xfId="4" applyNumberFormat="1" applyFont="1" applyFill="1" applyBorder="1" applyAlignment="1">
      <alignment horizontal="center" vertical="center" wrapText="1"/>
    </xf>
    <xf numFmtId="0" fontId="20" fillId="0" borderId="0" xfId="6" applyFont="1" applyAlignment="1">
      <alignment horizontal="center"/>
    </xf>
    <xf numFmtId="0" fontId="21" fillId="3" borderId="15" xfId="4" applyNumberFormat="1" applyFont="1" applyFill="1" applyBorder="1" applyAlignment="1">
      <alignment horizontal="center" vertical="center" wrapText="1"/>
    </xf>
    <xf numFmtId="4" fontId="21" fillId="3" borderId="5" xfId="4" applyNumberFormat="1" applyFont="1" applyFill="1" applyBorder="1" applyAlignment="1">
      <alignment horizontal="center" vertical="center" wrapText="1"/>
    </xf>
    <xf numFmtId="4" fontId="21" fillId="3" borderId="11" xfId="4" applyNumberFormat="1" applyFont="1" applyFill="1" applyBorder="1" applyAlignment="1">
      <alignment horizontal="center" vertical="center" wrapText="1"/>
    </xf>
    <xf numFmtId="3" fontId="21" fillId="3" borderId="12" xfId="4" applyNumberFormat="1" applyFont="1" applyFill="1" applyBorder="1" applyAlignment="1">
      <alignment horizontal="center" vertical="center" wrapText="1"/>
    </xf>
    <xf numFmtId="3" fontId="21" fillId="3" borderId="7" xfId="4" applyNumberFormat="1" applyFont="1" applyFill="1" applyBorder="1" applyAlignment="1">
      <alignment horizontal="center" vertical="center" wrapText="1"/>
    </xf>
    <xf numFmtId="4" fontId="21" fillId="3" borderId="12" xfId="4" applyNumberFormat="1" applyFont="1" applyFill="1" applyBorder="1" applyAlignment="1">
      <alignment horizontal="center" vertical="center" wrapText="1"/>
    </xf>
    <xf numFmtId="4" fontId="21" fillId="3" borderId="7" xfId="4" applyNumberFormat="1" applyFont="1" applyFill="1" applyBorder="1" applyAlignment="1">
      <alignment horizontal="center" vertical="center" wrapText="1"/>
    </xf>
    <xf numFmtId="0" fontId="22" fillId="0" borderId="27" xfId="4" applyNumberFormat="1" applyFont="1" applyFill="1" applyBorder="1" applyAlignment="1">
      <alignment horizontal="center"/>
    </xf>
    <xf numFmtId="0" fontId="21" fillId="3" borderId="24" xfId="4" applyNumberFormat="1" applyFont="1" applyFill="1" applyBorder="1" applyAlignment="1">
      <alignment horizontal="center" vertical="center"/>
    </xf>
    <xf numFmtId="0" fontId="21" fillId="3" borderId="20" xfId="4" applyNumberFormat="1" applyFont="1" applyFill="1" applyBorder="1" applyAlignment="1">
      <alignment horizontal="center" vertical="center"/>
    </xf>
  </cellXfs>
  <cellStyles count="9">
    <cellStyle name="# ##0.0000 x" xfId="1"/>
    <cellStyle name="Euro" xfId="2"/>
    <cellStyle name="Headline" xfId="3"/>
    <cellStyle name="Normal_NEOPRoMEL" xfId="4"/>
    <cellStyle name="ΑΑΠροϋπ08" xfId="5"/>
    <cellStyle name="Βασικό_ΠΡΟΥΠΟΛΟΓΙΣΜΟΣ ΠΟΛΙΤΙΣΤΙΚΟ ΚΕΝΤΡΟ ΕΦΥΡΑΣ" xfId="6"/>
    <cellStyle name="Επικεφ.1" xfId="7"/>
    <cellStyle name="Κανονικό" xfId="0" builtinId="0"/>
    <cellStyle name="ΤιτλΑρθρΠροϋπ08"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Or218\shareddocs\a-tydk\&#924;&#949;&#955;&#949;&#964;&#949;&#962;\&#934;&#953;&#947;&#945;&#955;&#949;&#953;&#945;\&#934;&#921;&#915;&#913;&#923;&#917;&#921;&#913;%20162-05%20&#965;&#948;&#961;&#949;&#965;&#963;&#95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933;&#916;&#929;&#917;&#933;&#931;&#919;%20&#934;&#921;&#915;&#913;&#923;&#917;&#921;&#913;&#931;%2021/18_5_03/010528%20&#925;&#917;&#927;_&#917;&#929;&#915;&#927;.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ΠΡΟΥΠ"/>
      <sheetName val="ΠΡΟΣΦ"/>
      <sheetName val="ΕΞ"/>
      <sheetName val="ΔΙΑΚΗΡ"/>
      <sheetName val="ΠΡΟΥΠ-old"/>
      <sheetName val="ΣΥΝ-ΠΡΟΜ"/>
      <sheetName val="ΕΚΘΕΣΗ"/>
      <sheetName val="Φύλλο1"/>
      <sheetName val="ΑΝΑΛ-ΠΡΟΜ"/>
      <sheetName val="Ανακεφαλαίωση"/>
      <sheetName val="Φύλλο2"/>
      <sheetName val="ΠΡΟΥΠ-syn"/>
      <sheetName val="promr"/>
    </sheetNames>
    <sheetDataSet>
      <sheetData sheetId="0"/>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Περιεχ."/>
      <sheetName val="Δελτίο"/>
      <sheetName val="Main"/>
      <sheetName val="ΣΥΝΟΠΤΙΚΗ"/>
      <sheetName val="ΑΝΑΛΥΤΙΚΗ"/>
      <sheetName val="Τιμολόγιο"/>
      <sheetName val="Macro"/>
    </sheetNames>
    <sheetDataSet>
      <sheetData sheetId="0" refreshError="1"/>
      <sheetData sheetId="1" refreshError="1">
        <row r="13">
          <cell r="C13">
            <v>190000000</v>
          </cell>
        </row>
        <row r="19">
          <cell r="C19" t="str">
            <v xml:space="preserve"> </v>
          </cell>
        </row>
      </sheetData>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oleObject" Target="../embeddings/oleObject1.bin"/><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H88"/>
  <sheetViews>
    <sheetView tabSelected="1" view="pageBreakPreview" topLeftCell="A28" zoomScaleSheetLayoutView="100" workbookViewId="0">
      <pane xSplit="18750" topLeftCell="N1"/>
      <selection activeCell="C33" sqref="C33"/>
      <selection pane="topRight" activeCell="N25" sqref="N25"/>
    </sheetView>
  </sheetViews>
  <sheetFormatPr defaultColWidth="11.7109375" defaultRowHeight="12.75"/>
  <cols>
    <col min="1" max="1" width="3.5703125" style="28" customWidth="1"/>
    <col min="2" max="2" width="4.7109375" style="28" customWidth="1"/>
    <col min="3" max="3" width="38" style="1" bestFit="1" customWidth="1"/>
    <col min="4" max="4" width="13.5703125" style="1" hidden="1" customWidth="1"/>
    <col min="5" max="5" width="13.5703125" style="1" customWidth="1"/>
    <col min="6" max="6" width="8.5703125" style="1" customWidth="1"/>
    <col min="7" max="7" width="10" style="1" customWidth="1"/>
    <col min="8" max="8" width="10.140625" style="1" customWidth="1"/>
    <col min="9" max="9" width="17.140625" style="1" customWidth="1"/>
    <col min="10" max="10" width="15.5703125" style="1" customWidth="1"/>
    <col min="11" max="11" width="18.85546875" style="1" customWidth="1"/>
    <col min="12" max="12" width="13.140625" style="1" customWidth="1"/>
    <col min="13" max="13" width="14.7109375" style="28" customWidth="1"/>
    <col min="14" max="14" width="15.140625" style="1" customWidth="1"/>
    <col min="15" max="15" width="17" style="1" customWidth="1"/>
    <col min="16" max="16384" width="11.7109375" style="1"/>
  </cols>
  <sheetData>
    <row r="1" spans="1:34">
      <c r="A1" s="19"/>
      <c r="B1" s="19"/>
      <c r="C1" s="12"/>
      <c r="D1" s="12"/>
      <c r="E1" s="12"/>
      <c r="F1" s="12"/>
      <c r="G1" s="12"/>
      <c r="H1" s="12"/>
      <c r="I1" s="12"/>
      <c r="J1" s="12"/>
    </row>
    <row r="2" spans="1:34">
      <c r="A2" s="19"/>
      <c r="B2" s="19"/>
      <c r="C2" s="12"/>
      <c r="D2" s="12"/>
      <c r="E2" s="12"/>
      <c r="F2" s="12"/>
      <c r="G2" s="12"/>
      <c r="H2" s="12"/>
      <c r="I2" s="12"/>
      <c r="J2" s="12"/>
    </row>
    <row r="3" spans="1:34">
      <c r="A3" s="19"/>
      <c r="B3" s="19"/>
      <c r="C3" s="12"/>
      <c r="D3" s="12"/>
      <c r="E3" s="12"/>
      <c r="F3" s="12"/>
      <c r="G3" s="12"/>
      <c r="H3" s="12"/>
      <c r="I3" s="12"/>
      <c r="J3" s="12"/>
    </row>
    <row r="4" spans="1:34">
      <c r="A4" s="19"/>
      <c r="B4" s="19"/>
      <c r="C4" s="12"/>
      <c r="D4" s="12"/>
      <c r="E4" s="12"/>
      <c r="F4" s="12"/>
      <c r="G4" s="12"/>
      <c r="H4" s="12"/>
      <c r="I4" s="12"/>
      <c r="J4" s="12"/>
    </row>
    <row r="5" spans="1:34">
      <c r="A5" s="19"/>
      <c r="B5" s="19"/>
      <c r="C5" s="19"/>
      <c r="D5" s="12"/>
      <c r="E5" s="12"/>
      <c r="F5" s="12"/>
      <c r="G5" s="12"/>
      <c r="H5" s="12"/>
      <c r="I5" s="12"/>
      <c r="J5" s="12"/>
    </row>
    <row r="6" spans="1:34" s="12" customFormat="1" ht="15.75" customHeight="1">
      <c r="A6" s="50"/>
      <c r="B6" s="170" t="s">
        <v>30</v>
      </c>
      <c r="C6" s="170"/>
      <c r="E6" s="51"/>
      <c r="F6" s="51" t="s">
        <v>36</v>
      </c>
      <c r="G6" s="169" t="s">
        <v>87</v>
      </c>
      <c r="H6" s="169"/>
      <c r="I6" s="169"/>
      <c r="J6" s="169"/>
      <c r="K6" s="47"/>
      <c r="L6" s="46"/>
      <c r="M6" s="24"/>
      <c r="N6" s="2"/>
      <c r="O6" s="2"/>
      <c r="S6" s="6"/>
      <c r="T6" s="7"/>
      <c r="U6" s="8"/>
      <c r="V6" s="4"/>
      <c r="W6" s="4"/>
      <c r="X6" s="4"/>
      <c r="Y6" s="9"/>
      <c r="Z6" s="9"/>
      <c r="AA6" s="4"/>
      <c r="AB6" s="5"/>
      <c r="AC6" s="5"/>
      <c r="AD6" s="5"/>
      <c r="AE6" s="5"/>
      <c r="AF6" s="5"/>
      <c r="AG6" s="5"/>
      <c r="AH6" s="5"/>
    </row>
    <row r="7" spans="1:34" s="12" customFormat="1" ht="15.75" customHeight="1">
      <c r="A7" s="50"/>
      <c r="B7" s="170" t="s">
        <v>31</v>
      </c>
      <c r="C7" s="170"/>
      <c r="E7" s="52"/>
      <c r="F7" s="52"/>
      <c r="G7" s="53"/>
      <c r="H7" s="53"/>
      <c r="I7" s="53"/>
      <c r="J7" s="53"/>
      <c r="K7" s="47"/>
      <c r="L7" s="46"/>
      <c r="M7" s="24"/>
      <c r="N7" s="2"/>
      <c r="O7" s="2"/>
      <c r="S7" s="6"/>
      <c r="T7" s="7"/>
      <c r="U7" s="8"/>
      <c r="V7" s="4"/>
      <c r="W7" s="4"/>
      <c r="X7" s="4"/>
      <c r="Y7" s="9"/>
      <c r="Z7" s="9"/>
      <c r="AA7" s="4"/>
      <c r="AB7" s="5"/>
      <c r="AC7" s="5"/>
      <c r="AD7" s="5"/>
      <c r="AE7" s="5"/>
      <c r="AF7" s="5"/>
      <c r="AG7" s="5"/>
      <c r="AH7" s="5"/>
    </row>
    <row r="8" spans="1:34" s="12" customFormat="1" ht="15.75" customHeight="1">
      <c r="A8" s="50"/>
      <c r="B8" s="166" t="s">
        <v>18</v>
      </c>
      <c r="C8" s="166"/>
      <c r="E8" s="54"/>
      <c r="F8" s="165" t="s">
        <v>90</v>
      </c>
      <c r="G8" s="164"/>
      <c r="H8" s="141"/>
      <c r="I8" s="55"/>
      <c r="J8" s="53"/>
      <c r="K8" s="47"/>
      <c r="L8" s="16"/>
      <c r="M8" s="25"/>
      <c r="N8" s="10"/>
      <c r="O8" s="11"/>
      <c r="S8" s="3"/>
      <c r="T8" s="3"/>
      <c r="U8" s="3"/>
      <c r="V8" s="3"/>
      <c r="W8" s="3"/>
      <c r="X8" s="3"/>
      <c r="Y8" s="3"/>
      <c r="Z8" s="3"/>
      <c r="AA8" s="3"/>
      <c r="AB8" s="5"/>
      <c r="AC8" s="5"/>
      <c r="AD8" s="5"/>
      <c r="AE8" s="5"/>
      <c r="AF8" s="5"/>
      <c r="AG8" s="5"/>
      <c r="AH8" s="5"/>
    </row>
    <row r="9" spans="1:34" s="12" customFormat="1" ht="15.75" customHeight="1">
      <c r="A9" s="50"/>
      <c r="B9" s="56" t="s">
        <v>32</v>
      </c>
      <c r="C9" s="56"/>
      <c r="E9" s="54"/>
      <c r="I9" s="57"/>
      <c r="J9" s="57"/>
      <c r="M9" s="25"/>
    </row>
    <row r="10" spans="1:34" s="12" customFormat="1" ht="27.95" customHeight="1">
      <c r="A10" s="50"/>
      <c r="B10" s="182" t="s">
        <v>22</v>
      </c>
      <c r="C10" s="182"/>
      <c r="D10" s="182"/>
      <c r="E10" s="182"/>
      <c r="F10" s="182"/>
      <c r="G10" s="182"/>
      <c r="H10" s="182"/>
      <c r="I10" s="182"/>
      <c r="J10" s="182"/>
      <c r="K10" s="21"/>
      <c r="L10" s="21"/>
      <c r="M10" s="26"/>
    </row>
    <row r="11" spans="1:34" s="12" customFormat="1" ht="21" customHeight="1">
      <c r="A11" s="50"/>
      <c r="B11" s="183" t="s">
        <v>9</v>
      </c>
      <c r="C11" s="172" t="s">
        <v>0</v>
      </c>
      <c r="D11" s="58" t="s">
        <v>1</v>
      </c>
      <c r="E11" s="172" t="s">
        <v>8</v>
      </c>
      <c r="F11" s="172" t="s">
        <v>35</v>
      </c>
      <c r="G11" s="178" t="s">
        <v>2</v>
      </c>
      <c r="H11" s="180" t="s">
        <v>3</v>
      </c>
      <c r="I11" s="176" t="s">
        <v>4</v>
      </c>
      <c r="J11" s="177"/>
      <c r="K11" s="48"/>
      <c r="L11" s="48"/>
      <c r="M11" s="26"/>
    </row>
    <row r="12" spans="1:34" s="12" customFormat="1" ht="31.5" customHeight="1">
      <c r="A12" s="50"/>
      <c r="B12" s="184"/>
      <c r="C12" s="175"/>
      <c r="D12" s="58" t="s">
        <v>5</v>
      </c>
      <c r="E12" s="175"/>
      <c r="F12" s="173"/>
      <c r="G12" s="179"/>
      <c r="H12" s="181"/>
      <c r="I12" s="59" t="s">
        <v>6</v>
      </c>
      <c r="J12" s="59" t="s">
        <v>7</v>
      </c>
      <c r="K12" s="49"/>
      <c r="L12" s="49"/>
      <c r="M12" s="26"/>
    </row>
    <row r="13" spans="1:34" s="12" customFormat="1" ht="27" customHeight="1">
      <c r="A13" s="50"/>
      <c r="B13" s="60"/>
      <c r="C13" s="61" t="s">
        <v>56</v>
      </c>
      <c r="D13" s="62"/>
      <c r="E13" s="63"/>
      <c r="F13" s="64"/>
      <c r="G13" s="65"/>
      <c r="H13" s="66"/>
      <c r="I13" s="67"/>
      <c r="J13" s="67"/>
      <c r="K13" s="49"/>
      <c r="L13" s="49"/>
      <c r="M13" s="26"/>
    </row>
    <row r="14" spans="1:34" s="12" customFormat="1" ht="27" customHeight="1">
      <c r="A14" s="50"/>
      <c r="B14" s="68">
        <v>1</v>
      </c>
      <c r="C14" s="69" t="s">
        <v>74</v>
      </c>
      <c r="D14" s="58"/>
      <c r="E14" s="70" t="s">
        <v>75</v>
      </c>
      <c r="F14" s="71" t="s">
        <v>88</v>
      </c>
      <c r="G14" s="72">
        <v>414</v>
      </c>
      <c r="H14" s="73">
        <v>3</v>
      </c>
      <c r="I14" s="74">
        <f>G14*H14</f>
        <v>1242</v>
      </c>
      <c r="J14" s="67"/>
      <c r="K14" s="49"/>
      <c r="L14" s="49"/>
      <c r="M14" s="26"/>
    </row>
    <row r="15" spans="1:34" s="12" customFormat="1" ht="27" customHeight="1">
      <c r="A15" s="50"/>
      <c r="B15" s="75">
        <v>2</v>
      </c>
      <c r="C15" s="76" t="s">
        <v>76</v>
      </c>
      <c r="D15" s="77"/>
      <c r="E15" s="78" t="s">
        <v>77</v>
      </c>
      <c r="F15" s="79" t="s">
        <v>57</v>
      </c>
      <c r="G15" s="72">
        <v>150</v>
      </c>
      <c r="H15" s="73">
        <v>0.65</v>
      </c>
      <c r="I15" s="74">
        <f>G15*H15</f>
        <v>97.5</v>
      </c>
      <c r="J15" s="67"/>
      <c r="K15" s="49"/>
      <c r="L15" s="49"/>
      <c r="M15" s="26"/>
    </row>
    <row r="16" spans="1:34" s="12" customFormat="1" ht="21" customHeight="1">
      <c r="A16" s="50"/>
      <c r="B16" s="80">
        <v>2</v>
      </c>
      <c r="C16" s="81" t="s">
        <v>78</v>
      </c>
      <c r="D16" s="82"/>
      <c r="E16" s="82" t="s">
        <v>43</v>
      </c>
      <c r="F16" s="71" t="s">
        <v>88</v>
      </c>
      <c r="G16" s="83">
        <v>104</v>
      </c>
      <c r="H16" s="84">
        <v>5</v>
      </c>
      <c r="I16" s="85">
        <f t="shared" ref="I16:I36" si="0">G16*H16</f>
        <v>520</v>
      </c>
      <c r="J16" s="86"/>
      <c r="K16" s="22"/>
      <c r="L16" s="22"/>
      <c r="M16" s="27"/>
      <c r="N16" s="15"/>
    </row>
    <row r="17" spans="1:17" s="12" customFormat="1" ht="21" customHeight="1">
      <c r="A17" s="50"/>
      <c r="B17" s="87">
        <v>3</v>
      </c>
      <c r="C17" s="88" t="s">
        <v>47</v>
      </c>
      <c r="D17" s="79"/>
      <c r="E17" s="79" t="s">
        <v>48</v>
      </c>
      <c r="F17" s="79" t="s">
        <v>57</v>
      </c>
      <c r="G17" s="89">
        <v>104</v>
      </c>
      <c r="H17" s="86">
        <v>2.7</v>
      </c>
      <c r="I17" s="85">
        <f t="shared" si="0"/>
        <v>280.8</v>
      </c>
      <c r="J17" s="90"/>
      <c r="K17" s="22"/>
      <c r="L17" s="22"/>
      <c r="M17" s="26"/>
    </row>
    <row r="18" spans="1:17" s="12" customFormat="1" ht="21" customHeight="1">
      <c r="A18" s="50"/>
      <c r="B18" s="87">
        <v>4</v>
      </c>
      <c r="C18" s="91" t="s">
        <v>68</v>
      </c>
      <c r="D18" s="92"/>
      <c r="E18" s="93" t="s">
        <v>49</v>
      </c>
      <c r="F18" s="94" t="s">
        <v>88</v>
      </c>
      <c r="G18" s="95">
        <v>28</v>
      </c>
      <c r="H18" s="86">
        <v>17</v>
      </c>
      <c r="I18" s="85">
        <f t="shared" si="0"/>
        <v>476</v>
      </c>
      <c r="J18" s="86"/>
      <c r="K18" s="22"/>
      <c r="L18" s="22"/>
      <c r="M18" s="26"/>
    </row>
    <row r="19" spans="1:17" s="12" customFormat="1" ht="21" customHeight="1">
      <c r="A19" s="50"/>
      <c r="B19" s="96">
        <v>6</v>
      </c>
      <c r="C19" s="97" t="s">
        <v>40</v>
      </c>
      <c r="D19" s="98"/>
      <c r="E19" s="82" t="s">
        <v>44</v>
      </c>
      <c r="F19" s="71" t="s">
        <v>88</v>
      </c>
      <c r="G19" s="83">
        <v>223</v>
      </c>
      <c r="H19" s="84">
        <v>89.8</v>
      </c>
      <c r="I19" s="85">
        <f t="shared" si="0"/>
        <v>20025.399999999998</v>
      </c>
      <c r="J19" s="86"/>
      <c r="K19" s="22"/>
      <c r="L19" s="22"/>
      <c r="M19" s="27"/>
      <c r="N19" s="15"/>
    </row>
    <row r="20" spans="1:17" s="19" customFormat="1" ht="21" customHeight="1">
      <c r="A20" s="50"/>
      <c r="B20" s="80">
        <v>7</v>
      </c>
      <c r="C20" s="156" t="s">
        <v>45</v>
      </c>
      <c r="D20" s="157"/>
      <c r="E20" s="158" t="s">
        <v>46</v>
      </c>
      <c r="F20" s="159" t="s">
        <v>88</v>
      </c>
      <c r="G20" s="160">
        <v>10</v>
      </c>
      <c r="H20" s="161">
        <v>94.2</v>
      </c>
      <c r="I20" s="151">
        <f t="shared" si="0"/>
        <v>942</v>
      </c>
      <c r="J20" s="146"/>
      <c r="K20" s="22"/>
      <c r="L20" s="22"/>
      <c r="M20" s="27"/>
      <c r="N20" s="162"/>
    </row>
    <row r="21" spans="1:17" s="19" customFormat="1" ht="21" customHeight="1">
      <c r="A21" s="50"/>
      <c r="B21" s="87">
        <v>8</v>
      </c>
      <c r="C21" s="88" t="s">
        <v>45</v>
      </c>
      <c r="D21" s="79"/>
      <c r="E21" s="79" t="s">
        <v>53</v>
      </c>
      <c r="F21" s="79" t="s">
        <v>88</v>
      </c>
      <c r="G21" s="89">
        <v>2</v>
      </c>
      <c r="H21" s="86">
        <v>126</v>
      </c>
      <c r="I21" s="85">
        <f t="shared" si="0"/>
        <v>252</v>
      </c>
      <c r="J21" s="86"/>
      <c r="K21" s="22"/>
      <c r="L21" s="22"/>
      <c r="M21" s="26"/>
    </row>
    <row r="22" spans="1:17" s="17" customFormat="1" ht="24.75" customHeight="1">
      <c r="A22" s="100"/>
      <c r="B22" s="101">
        <v>12</v>
      </c>
      <c r="C22" s="91" t="s">
        <v>71</v>
      </c>
      <c r="D22" s="92"/>
      <c r="E22" s="92" t="s">
        <v>72</v>
      </c>
      <c r="F22" s="94" t="s">
        <v>73</v>
      </c>
      <c r="G22" s="99">
        <v>2400</v>
      </c>
      <c r="H22" s="90">
        <v>1.1499999999999999</v>
      </c>
      <c r="I22" s="163">
        <f>G22*H22</f>
        <v>2760</v>
      </c>
      <c r="J22" s="153"/>
      <c r="K22" s="22"/>
      <c r="L22" s="22"/>
      <c r="M22" s="18"/>
    </row>
    <row r="23" spans="1:17" s="17" customFormat="1" ht="24.75" customHeight="1">
      <c r="A23" s="100"/>
      <c r="B23" s="79">
        <v>9</v>
      </c>
      <c r="C23" s="88" t="s">
        <v>66</v>
      </c>
      <c r="D23" s="79"/>
      <c r="E23" s="79" t="s">
        <v>55</v>
      </c>
      <c r="F23" s="79" t="s">
        <v>39</v>
      </c>
      <c r="G23" s="89">
        <v>100</v>
      </c>
      <c r="H23" s="86">
        <v>2.6</v>
      </c>
      <c r="I23" s="85">
        <f>G23*H23</f>
        <v>260</v>
      </c>
      <c r="J23" s="102"/>
      <c r="K23" s="22"/>
      <c r="L23" s="22"/>
      <c r="M23" s="18"/>
    </row>
    <row r="24" spans="1:17" s="12" customFormat="1" ht="21" customHeight="1">
      <c r="A24" s="50"/>
      <c r="B24" s="87">
        <v>10</v>
      </c>
      <c r="C24" s="91" t="s">
        <v>60</v>
      </c>
      <c r="D24" s="92"/>
      <c r="E24" s="92" t="s">
        <v>61</v>
      </c>
      <c r="F24" s="92" t="s">
        <v>57</v>
      </c>
      <c r="G24" s="99">
        <v>180</v>
      </c>
      <c r="H24" s="90">
        <v>9.6</v>
      </c>
      <c r="I24" s="85">
        <f t="shared" si="0"/>
        <v>1728</v>
      </c>
      <c r="J24" s="86"/>
      <c r="K24" s="22"/>
      <c r="L24" s="22"/>
      <c r="M24" s="26"/>
    </row>
    <row r="25" spans="1:17" s="17" customFormat="1" ht="24.75" customHeight="1">
      <c r="A25" s="100"/>
      <c r="B25" s="101">
        <v>14</v>
      </c>
      <c r="C25" s="91" t="s">
        <v>58</v>
      </c>
      <c r="D25" s="92"/>
      <c r="E25" s="92" t="s">
        <v>70</v>
      </c>
      <c r="F25" s="79" t="s">
        <v>89</v>
      </c>
      <c r="G25" s="99">
        <v>120</v>
      </c>
      <c r="H25" s="90">
        <v>26</v>
      </c>
      <c r="I25" s="85">
        <f t="shared" ref="I25" si="1">G25*H25</f>
        <v>3120</v>
      </c>
      <c r="J25" s="102"/>
      <c r="K25" s="22"/>
      <c r="L25" s="22"/>
      <c r="M25" s="18"/>
    </row>
    <row r="26" spans="1:17" s="17" customFormat="1" ht="24.75" customHeight="1">
      <c r="A26" s="100"/>
      <c r="B26" s="101">
        <v>13</v>
      </c>
      <c r="C26" s="91" t="s">
        <v>79</v>
      </c>
      <c r="D26" s="92"/>
      <c r="E26" s="92" t="s">
        <v>80</v>
      </c>
      <c r="F26" s="103" t="s">
        <v>81</v>
      </c>
      <c r="G26" s="99">
        <v>20</v>
      </c>
      <c r="H26" s="104">
        <v>23</v>
      </c>
      <c r="I26" s="85">
        <f>G26*H26</f>
        <v>460</v>
      </c>
      <c r="J26" s="102"/>
      <c r="K26" s="22"/>
      <c r="L26" s="22"/>
      <c r="M26" s="18"/>
    </row>
    <row r="27" spans="1:17" s="17" customFormat="1" ht="24.75" customHeight="1">
      <c r="A27" s="100"/>
      <c r="B27" s="144">
        <v>11</v>
      </c>
      <c r="C27" s="149" t="s">
        <v>41</v>
      </c>
      <c r="D27" s="144"/>
      <c r="E27" s="144" t="s">
        <v>42</v>
      </c>
      <c r="F27" s="144" t="s">
        <v>57</v>
      </c>
      <c r="G27" s="145">
        <v>100</v>
      </c>
      <c r="H27" s="150">
        <v>72</v>
      </c>
      <c r="I27" s="151">
        <f t="shared" ref="I27" si="2">G27*H27</f>
        <v>7200</v>
      </c>
      <c r="J27" s="152"/>
      <c r="K27" s="22"/>
      <c r="L27" s="22"/>
      <c r="M27" s="18"/>
    </row>
    <row r="28" spans="1:17" s="154" customFormat="1" ht="24.75" customHeight="1">
      <c r="A28" s="100"/>
      <c r="B28" s="79"/>
      <c r="C28" s="155" t="s">
        <v>65</v>
      </c>
      <c r="D28" s="79"/>
      <c r="E28" s="79"/>
      <c r="F28" s="79"/>
      <c r="G28" s="89"/>
      <c r="H28" s="86"/>
      <c r="I28" s="106">
        <f>SUM(I14:I27)</f>
        <v>39363.699999999997</v>
      </c>
      <c r="J28" s="102"/>
      <c r="K28" s="168"/>
      <c r="L28" s="168"/>
      <c r="M28" s="168"/>
      <c r="N28" s="168"/>
      <c r="O28" s="168"/>
      <c r="P28" s="168"/>
      <c r="Q28" s="168"/>
    </row>
    <row r="29" spans="1:17" s="12" customFormat="1" ht="21" customHeight="1">
      <c r="A29" s="50"/>
      <c r="B29" s="87"/>
      <c r="C29" s="108" t="s">
        <v>82</v>
      </c>
      <c r="D29" s="103"/>
      <c r="E29" s="79"/>
      <c r="F29" s="79"/>
      <c r="G29" s="89"/>
      <c r="H29" s="86"/>
      <c r="I29" s="106"/>
      <c r="J29" s="90"/>
      <c r="K29" s="22"/>
      <c r="L29" s="22"/>
      <c r="M29" s="26"/>
    </row>
    <row r="30" spans="1:17" s="12" customFormat="1" ht="21" customHeight="1">
      <c r="A30" s="50"/>
      <c r="B30" s="87">
        <v>1</v>
      </c>
      <c r="C30" s="109" t="s">
        <v>83</v>
      </c>
      <c r="D30" s="103"/>
      <c r="E30" s="92" t="s">
        <v>84</v>
      </c>
      <c r="F30" s="110" t="s">
        <v>81</v>
      </c>
      <c r="G30" s="89">
        <v>30</v>
      </c>
      <c r="H30" s="86">
        <v>4</v>
      </c>
      <c r="I30" s="85">
        <f>G30*H30</f>
        <v>120</v>
      </c>
      <c r="J30" s="90"/>
      <c r="K30" s="22"/>
      <c r="L30" s="22"/>
      <c r="M30" s="26"/>
    </row>
    <row r="31" spans="1:17" s="12" customFormat="1" ht="21" customHeight="1">
      <c r="A31" s="50"/>
      <c r="B31" s="87">
        <v>2</v>
      </c>
      <c r="C31" s="109" t="s">
        <v>85</v>
      </c>
      <c r="D31" s="103"/>
      <c r="E31" s="92" t="s">
        <v>86</v>
      </c>
      <c r="F31" s="110" t="s">
        <v>81</v>
      </c>
      <c r="G31" s="89">
        <v>10</v>
      </c>
      <c r="H31" s="86">
        <v>40</v>
      </c>
      <c r="I31" s="85">
        <f>G31*H31</f>
        <v>400</v>
      </c>
      <c r="J31" s="90"/>
      <c r="K31" s="22"/>
      <c r="L31" s="22"/>
      <c r="M31" s="26"/>
    </row>
    <row r="32" spans="1:17" s="12" customFormat="1" ht="21" customHeight="1">
      <c r="A32" s="50"/>
      <c r="B32" s="87"/>
      <c r="C32" s="105" t="s">
        <v>65</v>
      </c>
      <c r="D32" s="103"/>
      <c r="E32" s="79"/>
      <c r="F32" s="79"/>
      <c r="G32" s="89"/>
      <c r="H32" s="86"/>
      <c r="I32" s="106">
        <f>SUM(I30:I31)</f>
        <v>520</v>
      </c>
      <c r="J32" s="90"/>
      <c r="K32" s="22"/>
      <c r="L32" s="22"/>
      <c r="M32" s="26"/>
    </row>
    <row r="33" spans="1:25" s="12" customFormat="1" ht="21" customHeight="1">
      <c r="A33" s="50"/>
      <c r="B33" s="87"/>
      <c r="C33" s="107" t="s">
        <v>59</v>
      </c>
      <c r="D33" s="111"/>
      <c r="E33" s="112"/>
      <c r="F33" s="113"/>
      <c r="G33" s="114"/>
      <c r="H33" s="115"/>
      <c r="I33" s="67"/>
      <c r="J33" s="90"/>
      <c r="K33" s="22"/>
      <c r="L33" s="22"/>
      <c r="M33" s="26"/>
    </row>
    <row r="34" spans="1:25" s="12" customFormat="1" ht="21" customHeight="1">
      <c r="A34" s="50"/>
      <c r="B34" s="87">
        <v>2</v>
      </c>
      <c r="C34" s="91" t="s">
        <v>67</v>
      </c>
      <c r="D34" s="92"/>
      <c r="E34" s="92" t="s">
        <v>54</v>
      </c>
      <c r="F34" s="92" t="s">
        <v>57</v>
      </c>
      <c r="G34" s="99">
        <v>160</v>
      </c>
      <c r="H34" s="90">
        <v>10.8</v>
      </c>
      <c r="I34" s="85">
        <f>G34*H34</f>
        <v>1728</v>
      </c>
      <c r="J34" s="86"/>
      <c r="K34" s="22"/>
      <c r="L34" s="22"/>
      <c r="M34" s="26"/>
    </row>
    <row r="35" spans="1:25" s="12" customFormat="1" ht="21" customHeight="1">
      <c r="A35" s="50"/>
      <c r="B35" s="87">
        <v>1</v>
      </c>
      <c r="C35" s="91" t="s">
        <v>50</v>
      </c>
      <c r="D35" s="92"/>
      <c r="E35" s="92" t="s">
        <v>51</v>
      </c>
      <c r="F35" s="92" t="s">
        <v>57</v>
      </c>
      <c r="G35" s="99">
        <v>160</v>
      </c>
      <c r="H35" s="90">
        <v>4.5999999999999996</v>
      </c>
      <c r="I35" s="85">
        <f t="shared" si="0"/>
        <v>736</v>
      </c>
      <c r="J35" s="86"/>
      <c r="K35" s="22"/>
      <c r="L35" s="22"/>
      <c r="M35" s="26"/>
    </row>
    <row r="36" spans="1:25" s="12" customFormat="1" ht="21" customHeight="1">
      <c r="A36" s="50"/>
      <c r="B36" s="87">
        <v>4</v>
      </c>
      <c r="C36" s="88" t="s">
        <v>63</v>
      </c>
      <c r="D36" s="79"/>
      <c r="E36" s="79" t="s">
        <v>64</v>
      </c>
      <c r="F36" s="79" t="s">
        <v>62</v>
      </c>
      <c r="G36" s="89">
        <v>6</v>
      </c>
      <c r="H36" s="86">
        <v>60</v>
      </c>
      <c r="I36" s="85">
        <f t="shared" si="0"/>
        <v>360</v>
      </c>
      <c r="J36" s="86"/>
      <c r="K36" s="22"/>
      <c r="L36" s="22"/>
      <c r="M36" s="26"/>
    </row>
    <row r="37" spans="1:25" s="12" customFormat="1" ht="21" customHeight="1">
      <c r="A37" s="50"/>
      <c r="B37" s="87">
        <v>3</v>
      </c>
      <c r="C37" s="88" t="s">
        <v>52</v>
      </c>
      <c r="D37" s="79"/>
      <c r="E37" s="79" t="s">
        <v>69</v>
      </c>
      <c r="F37" s="79" t="s">
        <v>57</v>
      </c>
      <c r="G37" s="89">
        <v>160</v>
      </c>
      <c r="H37" s="86">
        <v>7.05</v>
      </c>
      <c r="I37" s="85">
        <f>G37*H37</f>
        <v>1128</v>
      </c>
      <c r="J37" s="86"/>
      <c r="K37" s="22"/>
      <c r="L37" s="22"/>
      <c r="M37" s="26"/>
    </row>
    <row r="38" spans="1:25" s="12" customFormat="1" ht="26.25" customHeight="1">
      <c r="A38" s="50"/>
      <c r="B38" s="142"/>
      <c r="C38" s="143" t="s">
        <v>65</v>
      </c>
      <c r="D38" s="144"/>
      <c r="E38" s="144"/>
      <c r="F38" s="144"/>
      <c r="G38" s="145"/>
      <c r="H38" s="146"/>
      <c r="I38" s="147">
        <f>SUM(I34:I37)</f>
        <v>3952</v>
      </c>
      <c r="J38" s="146"/>
      <c r="K38" s="22"/>
      <c r="L38" s="22"/>
      <c r="M38" s="26"/>
    </row>
    <row r="39" spans="1:25" s="19" customFormat="1" ht="21" customHeight="1">
      <c r="A39" s="50"/>
      <c r="B39" s="116" t="s">
        <v>10</v>
      </c>
      <c r="C39" s="117"/>
      <c r="D39" s="117"/>
      <c r="E39" s="117"/>
      <c r="F39" s="118"/>
      <c r="G39" s="119"/>
      <c r="H39" s="118"/>
      <c r="I39" s="120"/>
      <c r="J39" s="121">
        <f>+I38+I32+I28</f>
        <v>43835.7</v>
      </c>
      <c r="K39" s="148"/>
      <c r="L39" s="22"/>
      <c r="M39" s="29"/>
    </row>
    <row r="40" spans="1:25" s="12" customFormat="1" ht="21" customHeight="1">
      <c r="A40" s="50"/>
      <c r="B40" s="122" t="s">
        <v>17</v>
      </c>
      <c r="C40" s="123"/>
      <c r="D40" s="90"/>
      <c r="E40" s="90"/>
      <c r="F40" s="124"/>
      <c r="G40" s="90"/>
      <c r="H40" s="125"/>
      <c r="I40" s="126"/>
      <c r="J40" s="126">
        <f>ROUND(J39*0.18,2)</f>
        <v>7890.43</v>
      </c>
      <c r="K40" s="34"/>
      <c r="L40" s="23"/>
      <c r="M40" s="30"/>
    </row>
    <row r="41" spans="1:25" s="12" customFormat="1" ht="21" customHeight="1">
      <c r="A41" s="50"/>
      <c r="B41" s="116" t="s">
        <v>11</v>
      </c>
      <c r="C41" s="127"/>
      <c r="D41" s="127"/>
      <c r="E41" s="127"/>
      <c r="F41" s="127"/>
      <c r="G41" s="86"/>
      <c r="H41" s="118"/>
      <c r="I41" s="120"/>
      <c r="J41" s="128">
        <f>J40+J39</f>
        <v>51726.13</v>
      </c>
      <c r="K41" s="34"/>
      <c r="L41" s="23"/>
      <c r="M41" s="33"/>
      <c r="N41" s="31"/>
    </row>
    <row r="42" spans="1:25" s="12" customFormat="1" ht="21" customHeight="1">
      <c r="A42" s="50"/>
      <c r="B42" s="129" t="s">
        <v>12</v>
      </c>
      <c r="C42" s="127"/>
      <c r="D42" s="127"/>
      <c r="E42" s="127"/>
      <c r="F42" s="127"/>
      <c r="G42" s="86"/>
      <c r="H42" s="118"/>
      <c r="I42" s="119"/>
      <c r="J42" s="119">
        <f>ROUND(J41*0.15,2)</f>
        <v>7758.92</v>
      </c>
      <c r="K42" s="34"/>
      <c r="L42" s="23"/>
      <c r="M42" s="30"/>
      <c r="P42" s="17"/>
      <c r="Q42" s="17"/>
      <c r="R42" s="17"/>
      <c r="S42" s="17"/>
      <c r="T42" s="17"/>
      <c r="U42" s="17"/>
      <c r="V42" s="17"/>
      <c r="W42" s="17"/>
      <c r="X42" s="17"/>
      <c r="Y42" s="17"/>
    </row>
    <row r="43" spans="1:25" s="12" customFormat="1" ht="21" customHeight="1">
      <c r="A43" s="50"/>
      <c r="B43" s="116" t="s">
        <v>13</v>
      </c>
      <c r="C43" s="129"/>
      <c r="D43" s="129"/>
      <c r="E43" s="129"/>
      <c r="F43" s="127"/>
      <c r="G43" s="86"/>
      <c r="H43" s="118"/>
      <c r="I43" s="120"/>
      <c r="J43" s="128">
        <f>J42+J41</f>
        <v>59485.049999999996</v>
      </c>
      <c r="K43" s="34"/>
      <c r="L43" s="23"/>
      <c r="M43" s="29"/>
      <c r="P43" s="19"/>
    </row>
    <row r="44" spans="1:25" s="12" customFormat="1" ht="21" customHeight="1">
      <c r="A44" s="50"/>
      <c r="B44" s="129" t="s">
        <v>15</v>
      </c>
      <c r="C44" s="117"/>
      <c r="D44" s="129"/>
      <c r="E44" s="129"/>
      <c r="F44" s="127"/>
      <c r="G44" s="117"/>
      <c r="H44" s="118"/>
      <c r="I44" s="130"/>
      <c r="J44" s="119">
        <v>31.08</v>
      </c>
      <c r="K44" s="34"/>
      <c r="L44" s="23"/>
      <c r="M44" s="30"/>
      <c r="P44" s="19"/>
    </row>
    <row r="45" spans="1:25" s="12" customFormat="1" ht="21" customHeight="1">
      <c r="A45" s="50"/>
      <c r="B45" s="116" t="s">
        <v>14</v>
      </c>
      <c r="C45" s="117"/>
      <c r="D45" s="117"/>
      <c r="E45" s="117"/>
      <c r="F45" s="127"/>
      <c r="G45" s="117"/>
      <c r="H45" s="118"/>
      <c r="I45" s="120"/>
      <c r="J45" s="121">
        <f>+J44+J43</f>
        <v>59516.13</v>
      </c>
      <c r="K45" s="34"/>
      <c r="L45" s="23"/>
      <c r="M45" s="29"/>
      <c r="P45" s="19"/>
    </row>
    <row r="46" spans="1:25" s="12" customFormat="1" ht="21" customHeight="1">
      <c r="A46" s="50"/>
      <c r="B46" s="129" t="s">
        <v>91</v>
      </c>
      <c r="C46" s="117"/>
      <c r="D46" s="117"/>
      <c r="E46" s="117"/>
      <c r="F46" s="127"/>
      <c r="G46" s="119"/>
      <c r="H46" s="118"/>
      <c r="I46" s="119"/>
      <c r="J46" s="15">
        <f>ROUND(J45*0.24,2)</f>
        <v>14283.87</v>
      </c>
      <c r="K46" s="34"/>
      <c r="L46" s="23"/>
      <c r="M46" s="30"/>
      <c r="P46" s="19"/>
    </row>
    <row r="47" spans="1:25" s="12" customFormat="1" ht="21" customHeight="1">
      <c r="A47" s="50"/>
      <c r="B47" s="116" t="s">
        <v>16</v>
      </c>
      <c r="C47" s="117"/>
      <c r="D47" s="117"/>
      <c r="E47" s="117"/>
      <c r="F47" s="127"/>
      <c r="G47" s="119"/>
      <c r="H47" s="118"/>
      <c r="I47" s="120"/>
      <c r="J47" s="121">
        <f>+J46+J45</f>
        <v>73800</v>
      </c>
      <c r="K47" s="34"/>
      <c r="L47" s="23"/>
      <c r="M47" s="29"/>
      <c r="P47" s="19"/>
    </row>
    <row r="48" spans="1:25" s="12" customFormat="1" ht="21" customHeight="1">
      <c r="A48" s="50"/>
      <c r="B48" s="19"/>
      <c r="C48" s="131"/>
      <c r="D48" s="131"/>
      <c r="E48" s="131"/>
      <c r="F48" s="131"/>
      <c r="G48" s="131"/>
      <c r="H48" s="131"/>
      <c r="I48" s="131"/>
      <c r="K48" s="23"/>
      <c r="L48" s="23"/>
      <c r="M48" s="26"/>
      <c r="P48" s="19"/>
    </row>
    <row r="49" spans="1:29" s="12" customFormat="1" ht="21" customHeight="1">
      <c r="A49" s="50"/>
      <c r="B49" s="50"/>
      <c r="C49" s="131"/>
      <c r="D49" s="131"/>
      <c r="E49" s="131"/>
      <c r="F49" s="131"/>
      <c r="G49" s="131"/>
      <c r="H49" s="131"/>
      <c r="I49" s="131"/>
      <c r="K49" s="13"/>
      <c r="L49" s="13"/>
      <c r="M49" s="26"/>
      <c r="P49" s="19"/>
    </row>
    <row r="50" spans="1:29" s="12" customFormat="1" ht="21" customHeight="1">
      <c r="A50" s="50"/>
      <c r="B50" s="50"/>
      <c r="C50" s="131"/>
      <c r="D50" s="131"/>
      <c r="E50" s="131"/>
      <c r="F50" s="131"/>
      <c r="G50" s="131"/>
      <c r="H50" s="131"/>
      <c r="I50" s="131"/>
      <c r="J50" s="131"/>
      <c r="K50" s="13"/>
      <c r="L50" s="13"/>
      <c r="M50" s="26"/>
      <c r="P50" s="19"/>
    </row>
    <row r="51" spans="1:29">
      <c r="A51" s="19"/>
      <c r="B51" s="19"/>
      <c r="C51" s="12"/>
      <c r="D51" s="12"/>
      <c r="E51" s="12"/>
      <c r="F51" s="12"/>
      <c r="G51" s="12"/>
      <c r="H51" s="12"/>
      <c r="I51" s="12"/>
      <c r="J51" s="131"/>
    </row>
    <row r="52" spans="1:29" s="12" customFormat="1" ht="21" customHeight="1">
      <c r="A52" s="50"/>
      <c r="B52" s="50"/>
      <c r="C52" s="131"/>
      <c r="D52" s="131"/>
      <c r="E52" s="131"/>
      <c r="F52" s="131"/>
      <c r="G52" s="174" t="s">
        <v>19</v>
      </c>
      <c r="H52" s="174"/>
      <c r="I52" s="174"/>
      <c r="J52" s="132"/>
      <c r="K52" s="20"/>
      <c r="L52" s="26"/>
      <c r="O52" s="19"/>
    </row>
    <row r="53" spans="1:29" s="12" customFormat="1" ht="20.25" customHeight="1">
      <c r="A53" s="50"/>
      <c r="B53" s="50"/>
      <c r="C53" s="133" t="s">
        <v>37</v>
      </c>
      <c r="D53" s="134"/>
      <c r="E53" s="134"/>
      <c r="F53" s="135" t="s">
        <v>34</v>
      </c>
      <c r="G53" s="167" t="s">
        <v>33</v>
      </c>
      <c r="H53" s="167"/>
      <c r="I53" s="167"/>
      <c r="J53" s="132"/>
      <c r="K53" s="20"/>
      <c r="L53" s="20"/>
      <c r="M53" s="26"/>
      <c r="P53" s="19"/>
    </row>
    <row r="54" spans="1:29" s="12" customFormat="1" ht="21" customHeight="1">
      <c r="A54" s="19"/>
      <c r="B54" s="26"/>
      <c r="C54" s="136"/>
      <c r="D54" s="136"/>
      <c r="E54" s="136"/>
      <c r="F54" s="137"/>
      <c r="G54" s="138"/>
      <c r="H54" s="139"/>
      <c r="I54" s="139"/>
      <c r="J54" s="139"/>
      <c r="K54" s="20"/>
      <c r="L54" s="20"/>
      <c r="M54" s="26"/>
      <c r="P54" s="19"/>
    </row>
    <row r="55" spans="1:29" s="12" customFormat="1" ht="21" customHeight="1">
      <c r="A55" s="19"/>
      <c r="B55" s="26"/>
      <c r="C55" s="140" t="s">
        <v>38</v>
      </c>
      <c r="D55" s="14"/>
      <c r="E55" s="14"/>
      <c r="F55" s="14"/>
      <c r="G55" s="171" t="s">
        <v>20</v>
      </c>
      <c r="H55" s="171"/>
      <c r="I55" s="171"/>
      <c r="J55" s="139"/>
      <c r="K55" s="13"/>
      <c r="L55" s="13"/>
      <c r="M55" s="26"/>
      <c r="P55" s="19"/>
    </row>
    <row r="56" spans="1:29" s="12" customFormat="1" ht="21" customHeight="1">
      <c r="A56" s="19"/>
      <c r="B56" s="26"/>
      <c r="C56" s="140"/>
      <c r="D56" s="14"/>
      <c r="E56" s="14"/>
      <c r="F56" s="14"/>
      <c r="G56" s="171" t="s">
        <v>21</v>
      </c>
      <c r="H56" s="171"/>
      <c r="I56" s="171"/>
      <c r="J56" s="14"/>
      <c r="K56" s="13"/>
      <c r="L56" s="13"/>
      <c r="M56" s="26"/>
      <c r="P56" s="19"/>
    </row>
    <row r="57" spans="1:29" s="12" customFormat="1" ht="15" customHeight="1">
      <c r="A57" s="19"/>
      <c r="B57" s="26"/>
      <c r="C57" s="14"/>
      <c r="D57" s="14"/>
      <c r="E57" s="14"/>
      <c r="F57" s="14"/>
      <c r="G57" s="14"/>
      <c r="H57" s="14"/>
      <c r="I57" s="14"/>
      <c r="J57" s="14"/>
      <c r="K57" s="13"/>
      <c r="L57" s="13"/>
      <c r="M57" s="26"/>
      <c r="P57" s="19"/>
    </row>
    <row r="58" spans="1:29" s="12" customFormat="1" ht="15" customHeight="1">
      <c r="A58" s="19"/>
      <c r="B58" s="26"/>
      <c r="C58" s="14"/>
      <c r="D58" s="14"/>
      <c r="E58" s="14"/>
      <c r="F58" s="14"/>
      <c r="G58" s="14"/>
      <c r="H58" s="14"/>
      <c r="I58" s="14"/>
      <c r="J58" s="14"/>
      <c r="K58" s="13"/>
      <c r="L58" s="13"/>
      <c r="M58" s="26"/>
      <c r="P58" s="19"/>
    </row>
    <row r="59" spans="1:29">
      <c r="B59" s="26"/>
      <c r="C59" s="14"/>
      <c r="D59" s="14"/>
      <c r="E59" s="14"/>
      <c r="F59" s="14"/>
      <c r="G59" s="14"/>
      <c r="H59" s="14"/>
      <c r="I59" s="14"/>
      <c r="J59" s="14"/>
      <c r="K59" s="14"/>
      <c r="L59" s="14"/>
      <c r="P59" s="12"/>
      <c r="S59" s="12"/>
      <c r="T59" s="12"/>
      <c r="U59" s="12"/>
      <c r="V59" s="12"/>
      <c r="W59" s="12"/>
      <c r="X59" s="12"/>
      <c r="Y59" s="12"/>
      <c r="Z59" s="12"/>
      <c r="AA59" s="12"/>
      <c r="AB59" s="12"/>
      <c r="AC59" s="12"/>
    </row>
    <row r="60" spans="1:29">
      <c r="B60" s="26"/>
      <c r="C60" s="14"/>
      <c r="D60" s="14"/>
      <c r="E60" s="14"/>
      <c r="F60" s="14"/>
      <c r="G60" s="14"/>
      <c r="H60" s="14"/>
      <c r="I60" s="14"/>
      <c r="J60" s="14"/>
      <c r="K60" s="14"/>
      <c r="L60" s="14"/>
      <c r="M60" s="26"/>
      <c r="S60" s="12"/>
      <c r="T60" s="12"/>
      <c r="U60" s="12"/>
      <c r="V60" s="12"/>
      <c r="W60" s="12"/>
      <c r="X60" s="12"/>
      <c r="Y60" s="12"/>
      <c r="Z60" s="12"/>
      <c r="AA60" s="12"/>
      <c r="AB60" s="12"/>
      <c r="AC60" s="12"/>
    </row>
    <row r="61" spans="1:29">
      <c r="B61" s="26"/>
      <c r="C61" s="14"/>
      <c r="D61" s="14"/>
      <c r="E61" s="14"/>
      <c r="F61" s="14"/>
      <c r="G61" s="14"/>
      <c r="H61" s="14"/>
      <c r="I61" s="14"/>
      <c r="J61" s="14"/>
      <c r="K61" s="14"/>
      <c r="L61" s="14"/>
      <c r="M61" s="26"/>
      <c r="S61" s="12"/>
      <c r="T61" s="12"/>
      <c r="U61" s="12"/>
      <c r="V61" s="12"/>
      <c r="W61" s="12"/>
      <c r="X61" s="12"/>
      <c r="Y61" s="12"/>
      <c r="Z61" s="12"/>
      <c r="AA61" s="12"/>
      <c r="AB61" s="12"/>
      <c r="AC61" s="12"/>
    </row>
    <row r="62" spans="1:29">
      <c r="B62" s="26"/>
      <c r="C62" s="14"/>
      <c r="D62" s="14"/>
      <c r="E62" s="14"/>
      <c r="F62" s="14"/>
      <c r="G62" s="14"/>
      <c r="H62" s="14"/>
      <c r="I62" s="14"/>
      <c r="J62" s="14"/>
      <c r="K62" s="14"/>
      <c r="L62" s="14"/>
      <c r="M62" s="26"/>
      <c r="S62" s="12"/>
      <c r="T62" s="12"/>
      <c r="U62" s="12"/>
      <c r="V62" s="12"/>
      <c r="W62" s="12"/>
      <c r="X62" s="12"/>
      <c r="Y62" s="12"/>
      <c r="Z62" s="12"/>
      <c r="AA62" s="12"/>
      <c r="AB62" s="12"/>
      <c r="AC62" s="12"/>
    </row>
    <row r="63" spans="1:29">
      <c r="B63" s="26"/>
      <c r="C63" s="14"/>
      <c r="D63" s="14"/>
      <c r="E63" s="14"/>
      <c r="F63" s="14"/>
      <c r="G63" s="14"/>
      <c r="H63" s="14"/>
      <c r="I63" s="14"/>
      <c r="J63" s="14"/>
      <c r="K63" s="14"/>
      <c r="L63" s="14"/>
      <c r="M63" s="26"/>
      <c r="S63" s="12"/>
      <c r="T63" s="12"/>
      <c r="U63" s="12"/>
      <c r="V63" s="12"/>
      <c r="W63" s="12"/>
      <c r="X63" s="12"/>
      <c r="Y63" s="12"/>
      <c r="Z63" s="12"/>
      <c r="AA63" s="12"/>
      <c r="AB63" s="12"/>
      <c r="AC63" s="12"/>
    </row>
    <row r="64" spans="1:29">
      <c r="B64" s="26"/>
      <c r="C64" s="14"/>
      <c r="D64" s="14"/>
      <c r="E64" s="14"/>
      <c r="F64" s="14"/>
      <c r="G64" s="14"/>
      <c r="H64" s="14"/>
      <c r="I64" s="14"/>
      <c r="J64" s="14"/>
      <c r="K64" s="32"/>
      <c r="L64" s="32"/>
      <c r="M64" s="26"/>
    </row>
    <row r="65" spans="2:13">
      <c r="B65" s="26"/>
      <c r="C65" s="14"/>
      <c r="D65" s="14"/>
      <c r="E65" s="14"/>
      <c r="F65" s="14"/>
      <c r="G65" s="14"/>
      <c r="H65" s="14"/>
      <c r="I65" s="14"/>
      <c r="J65" s="14"/>
      <c r="K65" s="14"/>
      <c r="L65" s="14"/>
      <c r="M65" s="26"/>
    </row>
    <row r="66" spans="2:13">
      <c r="B66" s="26"/>
      <c r="C66" s="14"/>
      <c r="D66" s="14"/>
      <c r="E66" s="14"/>
      <c r="F66" s="14"/>
      <c r="G66" s="14"/>
      <c r="H66" s="14"/>
      <c r="I66" s="14"/>
      <c r="J66" s="14"/>
      <c r="K66" s="14"/>
      <c r="L66" s="14"/>
      <c r="M66" s="26"/>
    </row>
    <row r="67" spans="2:13">
      <c r="B67" s="26"/>
      <c r="C67" s="14"/>
      <c r="D67" s="14"/>
      <c r="E67" s="14"/>
      <c r="F67" s="14"/>
      <c r="G67" s="14"/>
      <c r="H67" s="14"/>
      <c r="I67" s="14"/>
      <c r="J67" s="14"/>
      <c r="K67" s="14"/>
      <c r="L67" s="14"/>
      <c r="M67" s="26"/>
    </row>
    <row r="68" spans="2:13">
      <c r="B68" s="26"/>
      <c r="C68" s="14"/>
      <c r="D68" s="14"/>
      <c r="E68" s="14"/>
      <c r="F68" s="14"/>
      <c r="G68" s="14"/>
      <c r="H68" s="14"/>
      <c r="I68" s="14"/>
      <c r="J68" s="14"/>
      <c r="K68" s="14"/>
      <c r="L68" s="14"/>
      <c r="M68" s="26"/>
    </row>
    <row r="69" spans="2:13">
      <c r="B69" s="26"/>
      <c r="C69" s="14"/>
      <c r="D69" s="14"/>
      <c r="E69" s="14"/>
      <c r="F69" s="14"/>
      <c r="G69" s="14"/>
      <c r="H69" s="14"/>
      <c r="I69" s="14"/>
      <c r="J69" s="14"/>
      <c r="K69" s="14"/>
      <c r="L69" s="14"/>
      <c r="M69" s="26"/>
    </row>
    <row r="70" spans="2:13">
      <c r="B70" s="26"/>
      <c r="C70" s="14"/>
      <c r="D70" s="14"/>
      <c r="E70" s="14"/>
      <c r="F70" s="14"/>
      <c r="G70" s="14"/>
      <c r="H70" s="14"/>
      <c r="I70" s="14"/>
      <c r="J70" s="14"/>
      <c r="K70" s="14"/>
      <c r="L70" s="14"/>
      <c r="M70" s="26"/>
    </row>
    <row r="71" spans="2:13">
      <c r="B71" s="26"/>
      <c r="C71" s="14"/>
      <c r="D71" s="14"/>
      <c r="E71" s="14"/>
      <c r="F71" s="14"/>
      <c r="G71" s="14"/>
      <c r="H71" s="14"/>
      <c r="I71" s="14"/>
      <c r="J71" s="14"/>
      <c r="K71" s="14"/>
      <c r="L71" s="14"/>
      <c r="M71" s="26"/>
    </row>
    <row r="72" spans="2:13">
      <c r="B72" s="26"/>
      <c r="C72" s="14"/>
      <c r="D72" s="14"/>
      <c r="E72" s="14"/>
      <c r="F72" s="14"/>
      <c r="G72" s="14"/>
      <c r="H72" s="14"/>
      <c r="I72" s="14"/>
      <c r="J72" s="14"/>
      <c r="K72" s="14"/>
      <c r="L72" s="14"/>
      <c r="M72" s="26"/>
    </row>
    <row r="73" spans="2:13">
      <c r="B73" s="26"/>
      <c r="C73" s="14"/>
      <c r="D73" s="14"/>
      <c r="E73" s="14"/>
      <c r="F73" s="14"/>
      <c r="G73" s="14"/>
      <c r="H73" s="14"/>
      <c r="I73" s="14"/>
      <c r="J73" s="14"/>
      <c r="K73" s="14"/>
      <c r="L73" s="14"/>
      <c r="M73" s="26"/>
    </row>
    <row r="74" spans="2:13">
      <c r="B74" s="26"/>
      <c r="C74" s="14"/>
      <c r="D74" s="14"/>
      <c r="E74" s="14"/>
      <c r="F74" s="14"/>
      <c r="G74" s="14"/>
      <c r="H74" s="14"/>
      <c r="I74" s="14"/>
      <c r="J74" s="14"/>
      <c r="K74" s="14"/>
      <c r="L74" s="14"/>
      <c r="M74" s="26"/>
    </row>
    <row r="75" spans="2:13">
      <c r="B75" s="26"/>
      <c r="C75" s="14"/>
      <c r="D75" s="14"/>
      <c r="E75" s="14"/>
      <c r="F75" s="14"/>
      <c r="G75" s="14"/>
      <c r="H75" s="14"/>
      <c r="I75" s="14"/>
      <c r="J75" s="14"/>
      <c r="K75" s="14"/>
      <c r="L75" s="14"/>
      <c r="M75" s="26"/>
    </row>
    <row r="76" spans="2:13">
      <c r="B76" s="26"/>
      <c r="C76" s="14"/>
      <c r="D76" s="14"/>
      <c r="E76" s="14"/>
      <c r="F76" s="14"/>
      <c r="G76" s="14"/>
      <c r="H76" s="14"/>
      <c r="I76" s="14"/>
      <c r="J76" s="14"/>
      <c r="K76" s="14"/>
      <c r="L76" s="14"/>
      <c r="M76" s="26"/>
    </row>
    <row r="77" spans="2:13">
      <c r="B77" s="26"/>
      <c r="C77" s="14"/>
      <c r="D77" s="14"/>
      <c r="E77" s="14"/>
      <c r="F77" s="14"/>
      <c r="G77" s="14"/>
      <c r="H77" s="14"/>
      <c r="I77" s="14"/>
      <c r="J77" s="14"/>
      <c r="K77" s="14"/>
      <c r="L77" s="14"/>
      <c r="M77" s="26"/>
    </row>
    <row r="78" spans="2:13">
      <c r="B78" s="26"/>
      <c r="C78" s="14"/>
      <c r="D78" s="14"/>
      <c r="E78" s="14"/>
      <c r="F78" s="14"/>
      <c r="G78" s="14"/>
      <c r="H78" s="14"/>
      <c r="I78" s="14"/>
      <c r="J78" s="14"/>
      <c r="K78" s="14"/>
      <c r="L78" s="14"/>
      <c r="M78" s="26"/>
    </row>
    <row r="79" spans="2:13">
      <c r="B79" s="26"/>
      <c r="C79" s="14"/>
      <c r="D79" s="14"/>
      <c r="E79" s="14"/>
      <c r="F79" s="14"/>
      <c r="G79" s="14"/>
      <c r="H79" s="14"/>
      <c r="I79" s="14"/>
      <c r="J79" s="14"/>
      <c r="K79" s="14"/>
      <c r="L79" s="14"/>
      <c r="M79" s="26"/>
    </row>
    <row r="80" spans="2:13">
      <c r="B80" s="26"/>
      <c r="C80" s="14"/>
      <c r="D80" s="14"/>
      <c r="E80" s="14"/>
      <c r="F80" s="14"/>
      <c r="G80" s="14"/>
      <c r="H80" s="14"/>
      <c r="I80" s="14"/>
      <c r="J80" s="14"/>
      <c r="K80" s="14"/>
      <c r="L80" s="14"/>
      <c r="M80" s="26"/>
    </row>
    <row r="81" spans="2:13">
      <c r="B81" s="26"/>
      <c r="C81" s="14"/>
      <c r="D81" s="14"/>
      <c r="E81" s="14"/>
      <c r="F81" s="14"/>
      <c r="G81" s="14"/>
      <c r="H81" s="14"/>
      <c r="I81" s="14"/>
      <c r="J81" s="14"/>
      <c r="K81" s="14"/>
      <c r="L81" s="14"/>
      <c r="M81" s="26"/>
    </row>
    <row r="82" spans="2:13">
      <c r="B82" s="26"/>
      <c r="C82" s="14"/>
      <c r="D82" s="14"/>
      <c r="E82" s="14"/>
      <c r="F82" s="14"/>
      <c r="G82" s="14"/>
      <c r="H82" s="14"/>
      <c r="I82" s="14"/>
      <c r="J82" s="14"/>
      <c r="K82" s="14"/>
      <c r="L82" s="14"/>
      <c r="M82" s="26"/>
    </row>
    <row r="83" spans="2:13">
      <c r="B83" s="26"/>
      <c r="C83" s="14"/>
      <c r="D83" s="14"/>
      <c r="E83" s="14"/>
      <c r="F83" s="14"/>
      <c r="G83" s="14"/>
      <c r="H83" s="14"/>
      <c r="I83" s="14"/>
      <c r="J83" s="14"/>
      <c r="K83" s="14"/>
      <c r="L83" s="14"/>
      <c r="M83" s="26"/>
    </row>
    <row r="84" spans="2:13">
      <c r="B84" s="26"/>
      <c r="C84" s="14"/>
      <c r="D84" s="14"/>
      <c r="E84" s="14"/>
      <c r="F84" s="14"/>
      <c r="G84" s="14"/>
      <c r="H84" s="14"/>
      <c r="I84" s="14"/>
      <c r="J84" s="14"/>
      <c r="K84" s="14"/>
      <c r="L84" s="14"/>
      <c r="M84" s="26"/>
    </row>
    <row r="85" spans="2:13">
      <c r="B85" s="26"/>
      <c r="C85" s="14"/>
      <c r="D85" s="14"/>
      <c r="E85" s="14"/>
      <c r="F85" s="14"/>
      <c r="G85" s="14"/>
      <c r="H85" s="14"/>
      <c r="I85" s="14"/>
      <c r="J85" s="14"/>
      <c r="K85" s="14"/>
      <c r="L85" s="14"/>
      <c r="M85" s="26"/>
    </row>
    <row r="86" spans="2:13">
      <c r="B86" s="26"/>
      <c r="C86" s="14"/>
      <c r="D86" s="14"/>
      <c r="E86" s="14"/>
      <c r="F86" s="14"/>
      <c r="G86" s="14"/>
      <c r="H86" s="14"/>
      <c r="I86" s="14"/>
      <c r="J86" s="14"/>
      <c r="K86" s="14"/>
      <c r="L86" s="14"/>
      <c r="M86" s="26"/>
    </row>
    <row r="87" spans="2:13">
      <c r="B87" s="26"/>
      <c r="C87" s="14"/>
      <c r="D87" s="14"/>
      <c r="E87" s="14"/>
      <c r="F87" s="14"/>
      <c r="G87" s="14"/>
      <c r="H87" s="14"/>
      <c r="I87" s="14"/>
      <c r="J87" s="14"/>
      <c r="K87" s="14"/>
      <c r="L87" s="14"/>
      <c r="M87" s="26"/>
    </row>
    <row r="88" spans="2:13">
      <c r="J88" s="14"/>
    </row>
  </sheetData>
  <mergeCells count="17">
    <mergeCell ref="G56:I56"/>
    <mergeCell ref="F11:F12"/>
    <mergeCell ref="G52:I52"/>
    <mergeCell ref="G55:I55"/>
    <mergeCell ref="E11:E12"/>
    <mergeCell ref="I11:J11"/>
    <mergeCell ref="G11:G12"/>
    <mergeCell ref="H11:H12"/>
    <mergeCell ref="B8:C8"/>
    <mergeCell ref="G53:I53"/>
    <mergeCell ref="K28:Q28"/>
    <mergeCell ref="G6:J6"/>
    <mergeCell ref="B7:C7"/>
    <mergeCell ref="B6:C6"/>
    <mergeCell ref="B10:J10"/>
    <mergeCell ref="B11:B12"/>
    <mergeCell ref="C11:C12"/>
  </mergeCells>
  <phoneticPr fontId="0" type="noConversion"/>
  <pageMargins left="0.59055118110236227" right="0.27559055118110237" top="0.62992125984251968" bottom="0.62992125984251968" header="0.43307086614173229" footer="0.39370078740157483"/>
  <pageSetup paperSize="9" scale="79" orientation="portrait" horizontalDpi="300" verticalDpi="300" r:id="rId1"/>
  <headerFooter alignWithMargins="0"/>
  <rowBreaks count="1" manualBreakCount="1">
    <brk id="38" max="14" man="1"/>
  </rowBreaks>
  <legacyDrawing r:id="rId2"/>
  <oleObjects>
    <oleObject progId="Word.Picture.8" shapeId="1025" r:id="rId3"/>
  </oleObjects>
</worksheet>
</file>

<file path=xl/worksheets/sheet2.xml><?xml version="1.0" encoding="utf-8"?>
<worksheet xmlns="http://schemas.openxmlformats.org/spreadsheetml/2006/main" xmlns:r="http://schemas.openxmlformats.org/officeDocument/2006/relationships">
  <dimension ref="B1:E9"/>
  <sheetViews>
    <sheetView showGridLines="0" workbookViewId="0">
      <selection activeCell="H14" sqref="H13:H14"/>
    </sheetView>
  </sheetViews>
  <sheetFormatPr defaultRowHeight="12.75"/>
  <cols>
    <col min="1" max="1" width="1.140625" customWidth="1"/>
    <col min="2" max="2" width="64.42578125" customWidth="1"/>
    <col min="3" max="3" width="1.5703125" customWidth="1"/>
    <col min="4" max="4" width="5.5703125" customWidth="1"/>
    <col min="5" max="5" width="16" customWidth="1"/>
  </cols>
  <sheetData>
    <row r="1" spans="2:5">
      <c r="B1" s="35" t="s">
        <v>23</v>
      </c>
      <c r="C1" s="36"/>
      <c r="D1" s="41"/>
      <c r="E1" s="41"/>
    </row>
    <row r="2" spans="2:5">
      <c r="B2" s="35" t="s">
        <v>24</v>
      </c>
      <c r="C2" s="36"/>
      <c r="D2" s="41"/>
      <c r="E2" s="41"/>
    </row>
    <row r="3" spans="2:5">
      <c r="B3" s="37"/>
      <c r="C3" s="37"/>
      <c r="D3" s="42"/>
      <c r="E3" s="42"/>
    </row>
    <row r="4" spans="2:5" ht="51">
      <c r="B4" s="38" t="s">
        <v>25</v>
      </c>
      <c r="C4" s="37"/>
      <c r="D4" s="42"/>
      <c r="E4" s="42"/>
    </row>
    <row r="5" spans="2:5">
      <c r="B5" s="37"/>
      <c r="C5" s="37"/>
      <c r="D5" s="42"/>
      <c r="E5" s="42"/>
    </row>
    <row r="6" spans="2:5">
      <c r="B6" s="35" t="s">
        <v>26</v>
      </c>
      <c r="C6" s="36"/>
      <c r="D6" s="41"/>
      <c r="E6" s="43" t="s">
        <v>27</v>
      </c>
    </row>
    <row r="7" spans="2:5" ht="13.5" thickBot="1">
      <c r="B7" s="37"/>
      <c r="C7" s="37"/>
      <c r="D7" s="42"/>
      <c r="E7" s="42"/>
    </row>
    <row r="8" spans="2:5" ht="64.5" thickBot="1">
      <c r="B8" s="39" t="s">
        <v>28</v>
      </c>
      <c r="C8" s="40"/>
      <c r="D8" s="44"/>
      <c r="E8" s="45" t="s">
        <v>29</v>
      </c>
    </row>
    <row r="9" spans="2:5">
      <c r="B9" s="37"/>
      <c r="C9" s="37"/>
      <c r="D9" s="42"/>
      <c r="E9" s="42"/>
    </row>
  </sheetData>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2</vt:i4>
      </vt:variant>
      <vt:variant>
        <vt:lpstr>Περιοχές με ονόματα</vt:lpstr>
      </vt:variant>
      <vt:variant>
        <vt:i4>1</vt:i4>
      </vt:variant>
    </vt:vector>
  </HeadingPairs>
  <TitlesOfParts>
    <vt:vector size="3" baseType="lpstr">
      <vt:lpstr>ΠΡΟΥΠΟΛΟΓΙΣΜΟΣ</vt:lpstr>
      <vt:lpstr>Αναφορά συμβατότητας</vt:lpstr>
      <vt:lpstr>ΠΡΟΥΠΟΛΟΓΙΣΜΟΣ!Print_Titles</vt:lpstr>
    </vt:vector>
  </TitlesOfParts>
  <Company>TEHM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 2</dc:creator>
  <cp:lastModifiedBy>F.Kalogeropoulou</cp:lastModifiedBy>
  <cp:lastPrinted>2016-05-23T07:18:49Z</cp:lastPrinted>
  <dcterms:created xsi:type="dcterms:W3CDTF">2007-09-13T08:22:37Z</dcterms:created>
  <dcterms:modified xsi:type="dcterms:W3CDTF">2016-07-18T08:33:15Z</dcterms:modified>
</cp:coreProperties>
</file>